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RCONTRACTU-704\Users\eurrea\Documents\AÑO 2011\INFORMES MENSUALES\ARCHIVOS PAGINA\"/>
    </mc:Choice>
  </mc:AlternateContent>
  <bookViews>
    <workbookView xWindow="0" yWindow="0" windowWidth="24000" windowHeight="9735" activeTab="2"/>
  </bookViews>
  <sheets>
    <sheet name="contratos febrero 2017" sheetId="1" r:id="rId1"/>
    <sheet name="MOD. PROD. ADIC. CESIONES SEPT" sheetId="2" state="hidden" r:id="rId2"/>
    <sheet name="Hoja1" sheetId="3" r:id="rId3"/>
  </sheets>
  <definedNames>
    <definedName name="_xlnm._FilterDatabase" localSheetId="0" hidden="1">'contratos febrero 2017'!$A$1:$S$65</definedName>
  </definedNames>
  <calcPr calcId="152511"/>
</workbook>
</file>

<file path=xl/calcChain.xml><?xml version="1.0" encoding="utf-8"?>
<calcChain xmlns="http://schemas.openxmlformats.org/spreadsheetml/2006/main">
  <c r="A113" i="1" l="1"/>
  <c r="K26" i="2" l="1"/>
  <c r="K25" i="2"/>
  <c r="K24" i="2"/>
  <c r="K23" i="2"/>
  <c r="K22" i="2"/>
  <c r="K21" i="2"/>
  <c r="K20" i="2"/>
  <c r="K19" i="2"/>
  <c r="K18" i="2"/>
  <c r="K17" i="2"/>
  <c r="K16" i="2"/>
  <c r="K15" i="2"/>
  <c r="K14" i="2"/>
  <c r="K13" i="2"/>
  <c r="K12" i="2"/>
  <c r="K11" i="2"/>
  <c r="K10" i="2"/>
  <c r="K9" i="2"/>
  <c r="K8" i="2"/>
  <c r="K7" i="2"/>
  <c r="K6" i="2"/>
  <c r="K5" i="2"/>
  <c r="K4" i="2"/>
  <c r="K3" i="2"/>
  <c r="K2" i="2"/>
</calcChain>
</file>

<file path=xl/sharedStrings.xml><?xml version="1.0" encoding="utf-8"?>
<sst xmlns="http://schemas.openxmlformats.org/spreadsheetml/2006/main" count="1451" uniqueCount="577">
  <si>
    <t xml:space="preserve"> </t>
  </si>
  <si>
    <t>No. CTO</t>
  </si>
  <si>
    <t>FECHA</t>
  </si>
  <si>
    <t xml:space="preserve">NOMBRE CONTRATISTA </t>
  </si>
  <si>
    <t>IDENTIFICACION</t>
  </si>
  <si>
    <t>LUGAR DE EJECUCION</t>
  </si>
  <si>
    <t>NATURALEZA JURIDICA</t>
  </si>
  <si>
    <t xml:space="preserve">CLASE DE CONTRATO </t>
  </si>
  <si>
    <t xml:space="preserve">INICIO </t>
  </si>
  <si>
    <t xml:space="preserve">TERMINACION </t>
  </si>
  <si>
    <t xml:space="preserve">OBJETO DEL CONTRATO </t>
  </si>
  <si>
    <t xml:space="preserve">VALOR </t>
  </si>
  <si>
    <t>APORTES COMPARTIDOS</t>
  </si>
  <si>
    <t xml:space="preserve">VIGENCIAS FUTURAS </t>
  </si>
  <si>
    <t xml:space="preserve">NO. C.D.P. VIGENCIA ACTUAL </t>
  </si>
  <si>
    <t xml:space="preserve">DEPENDENCIA SOLICITANTE </t>
  </si>
  <si>
    <t xml:space="preserve">ORDENADOR DE GASTO </t>
  </si>
  <si>
    <t>OBSERVACIONES</t>
  </si>
  <si>
    <t>Prestación de servicios de apoyo a la Dirección Jurídica del Ministerio de Salud y Protección Social en asuntos relacionados con las acciones constitucionales (fallos, tutelas e incidentes), provenientes de los despachos judiciales a nivel nacional, con fundamento en las normas constitucionales y legales vigentes.</t>
  </si>
  <si>
    <t>CRISTIAN JAVIER ROJAS FIERRO</t>
  </si>
  <si>
    <t>No.</t>
  </si>
  <si>
    <t xml:space="preserve">FECHA </t>
  </si>
  <si>
    <t>INICIO</t>
  </si>
  <si>
    <t xml:space="preserve">FINAL </t>
  </si>
  <si>
    <t xml:space="preserve">OBJETO EL CONTRATO </t>
  </si>
  <si>
    <t>ADICION</t>
  </si>
  <si>
    <t>VALOR TOTAL</t>
  </si>
  <si>
    <t xml:space="preserve">PRORROGA / MODIFICACION / ADICION CESION </t>
  </si>
  <si>
    <t>V. CEDIDO</t>
  </si>
  <si>
    <t>NATURAL</t>
  </si>
  <si>
    <t xml:space="preserve"> ACTA DE REINICIO FIRMADA 03/09/2014</t>
  </si>
  <si>
    <t>CONSORCIO COLOMBIA HUMANITARIA 2013</t>
  </si>
  <si>
    <t>860004030-1</t>
  </si>
  <si>
    <t>JURIDICA</t>
  </si>
  <si>
    <t>Llevar a cabo las adecuaciones mayores, por el sistema de precios unitarios sin formula de reajuste, de las instituciones públicas prestadoras de servicios de salud afectadas por la ola invernal 2010-2011, en el marco del convenio interadministrativo número 1005-09-191-2011 celebrado entre el Fondo Nacional de Calamidades, hoy Fondo Nacional de Gestión del Riesgo de Desastres – Subcuenta Colombia Humanitaria – Fiduprevisora s.a. y el Ministerio de Salud y Protección Social en los departamentos de Chocó, Valle del Cauca y Antioquia”.</t>
  </si>
  <si>
    <t>CESIÓN DE DERECHOS URIAS RUEDA ALVAREZ  FIRMADO 05/09/2014</t>
  </si>
  <si>
    <t>RECURSOS  CONVENIO No. 1005-09-191-2011 FONDO NACION AL DE CALAMIDADES - SUBCUENTA COLOMBIA HUMANITARIA  FIGUPREVISORA S.A</t>
  </si>
  <si>
    <t>GINA PATRICIA BUENDIA GARCIA / MARTHA LUCIA MESA CORREA</t>
  </si>
  <si>
    <t>32759877 / 64574857</t>
  </si>
  <si>
    <t>Apoyar a la Oficina de Calidad en los procesos de concertación y seguimiento del sistema de evaluación de actores, y en la gestión de guías de práctica clínica</t>
  </si>
  <si>
    <t>CESION DE CONTRATO A MARTHA LUCIA MESA CORREA FIRMADA 09/09/2014</t>
  </si>
  <si>
    <t>JORGE MACHADO EQUIPOS MEDICOS SAS-JOMEDICAL SAS</t>
  </si>
  <si>
    <t>ACTA INICIO</t>
  </si>
  <si>
    <t xml:space="preserve"> 3 meses</t>
  </si>
  <si>
    <t>Contratar la adquisición, instalación, capacitación puesta en funcionamiento y servicio posventa de la dotación hospitalaria adjudicada a las IPS   afectadas por la ola invernal 2010-2011 y viabilizada por la Gerencia de proyectos y el ministerio de Salud y Protección Social que fueron obleto de intervención en lo que corresponde a adecuaciones menores de infraestrectura.</t>
  </si>
  <si>
    <t>MODIFICACIÓN No. FIRMADA 12 DE SEPTIEMBRE DE 2014</t>
  </si>
  <si>
    <t>REPRESENTACIONES A&amp;D LTDA                      LUIS ALVARO GOMEZ MOLINA</t>
  </si>
  <si>
    <t>MODIFICACIÓN No.1 FIRMADA 10 DE SEPTIEMBRE DE 2014</t>
  </si>
  <si>
    <t>YONIS ERNESTO PEÑA BERNAL</t>
  </si>
  <si>
    <t xml:space="preserve">
79912220</t>
  </si>
  <si>
    <t>Prestar servicios profesionales en derecho al Ministerio de Salud y Protección Social apoyando el desarrollo de las actividades inherentes a su gestión contractual</t>
  </si>
  <si>
    <t>ACTA DE TERMINACIÓN ANTICIPADA FIRMADA 16/09/2014</t>
  </si>
  <si>
    <t>UNION TEMPORAL SEI S.A. - PONTIFICIA UNIVERSIDAD JAVERIANA</t>
  </si>
  <si>
    <t>900579078-4</t>
  </si>
  <si>
    <t>Realizar el IV Estudio Nacional de Salud Bucal – ENSAB IV.</t>
  </si>
  <si>
    <t>OTRO SI MODIFICATORIO No. 2/ FIRMADO 17/09/2014</t>
  </si>
  <si>
    <t>INSTITUTO NACIONAL DE SALUD</t>
  </si>
  <si>
    <t>899999403-4</t>
  </si>
  <si>
    <t>Aunar esfuerzos técnicos y financieros para el desarrollo de estrategias en salud pública para la atención y vigilancia en salud ante eventos de accidente ofídico a nivel nacional.</t>
  </si>
  <si>
    <t>MODIFICACIÓN No. 1 Firmada 03/09/2014</t>
  </si>
  <si>
    <t>MODIFICACIÓN No. 2- Firmada 12/09/2014</t>
  </si>
  <si>
    <t>FONDO DE POBLACION DE LAS NACIONES UNIDAS -UNFPA</t>
  </si>
  <si>
    <t>900160892-3</t>
  </si>
  <si>
    <t>Prestar asesoría y asistencia técnica al Ministerio de Salud y Protección Social en la ejecución de la segunda etapa de adaptación metodológica, técnica y operativa del Modelo BIT- PASE (Balance, Interacciones y Tensiones entre la dinámica Poblacional, Ambiental, Social y Económica), articulando la estrategia de Asistencia Técnica Regional Unificada ATRU y formación activa “PASE al desarrollo” para la formulación de los planes territoriales e institucionales de salud en el marco del Plan Decenal de Salud Pública PDSP 2012-2021, y los instrumentos para la gestión del desarrollo en el ámbito territorial en las siete regiones definidas en el modelo de asistencia técnica unificado</t>
  </si>
  <si>
    <t>ADICIÓN Y PRORROGRA No. 1 FIRMADA 17/09/2014</t>
  </si>
  <si>
    <t>LUZ MERY MUÑOZ OROZCO</t>
  </si>
  <si>
    <t>Brindar asesoría en la coordinación de los asuntos jurídicos requeridos por la  Dirección de Prestación de Servicios y Atención Primaria, para el fortalecimiento de la prestación de servicios de salud.</t>
  </si>
  <si>
    <t>ACTA DE SUSPENSION . FIRMADA 23/09/2014</t>
  </si>
  <si>
    <t>ALFA Y OMEGA COMUNICACIONES SAS</t>
  </si>
  <si>
    <t>830078517-2</t>
  </si>
  <si>
    <t>Adquisición de equipos de radiocomunicación para el Ministerio de Salud y Protección Social, con el propósito de fortalecer la red nacional de radiocomunicaciones en hospitales y centros de salud, en apoyo de la población afectada</t>
  </si>
  <si>
    <t>PRORROGA No. 1. FIRMADA 12/09/2014</t>
  </si>
  <si>
    <t>CESIÓN DE DERECHOS URIAS RUEDA ALVAREZ  FIRMADO 05/09/2014-PRORROGA No. 1. FIRMADA 22/09/2014</t>
  </si>
  <si>
    <t>ANDREA GONZALEZ VARELA</t>
  </si>
  <si>
    <r>
      <t xml:space="preserve">Prestar asesoría a la Secretaría General del </t>
    </r>
    <r>
      <rPr>
        <b/>
        <sz val="10"/>
        <color rgb="FF000000"/>
        <rFont val="Arial Narrow"/>
        <family val="2"/>
      </rPr>
      <t>MINISTERIO</t>
    </r>
    <r>
      <rPr>
        <sz val="10"/>
        <color rgb="FF000000"/>
        <rFont val="Arial Narrow"/>
        <family val="2"/>
      </rPr>
      <t xml:space="preserve"> en los diferentes asuntos jurídicos y contractuales de su competencia</t>
    </r>
  </si>
  <si>
    <t>$22388000 -  $22388000</t>
  </si>
  <si>
    <t>ADICIÓN Y PRORROGA No. 2 FIRMADA 29/09/2014</t>
  </si>
  <si>
    <t>MARTHA LUCIA TAFUR MOSOS</t>
  </si>
  <si>
    <t>Prestar asesoría y apoyo jurídico a la Secretaría General en los diferentes procesos administrativos que lidera la entidad</t>
  </si>
  <si>
    <r>
      <t xml:space="preserve">$22388340- </t>
    </r>
    <r>
      <rPr>
        <u/>
        <sz val="10"/>
        <color theme="1"/>
        <rFont val="Arial Narrow"/>
        <family val="2"/>
      </rPr>
      <t xml:space="preserve">$22388340- </t>
    </r>
  </si>
  <si>
    <t>ESTACION DE GASOLINA CARRERA 50 S.A.S</t>
  </si>
  <si>
    <t>800084124-7</t>
  </si>
  <si>
    <t>Suministro de combustibles: gasolina corriente, gasolina extra y ACPM para los vehículos que conforman el parque automotor y las plantas eléctricas de emergencia del Ministerio de Salud y Protección Social</t>
  </si>
  <si>
    <t>$23036686-$17200000</t>
  </si>
  <si>
    <t>ADICIÓN Y PRORROGA No. 2 FIRMADA 30/09/2014</t>
  </si>
  <si>
    <t>ANA JOAQUINA MEJIA PARRA</t>
  </si>
  <si>
    <t>Prestar asesoría a la Dirección de Prestación de Servicios y Atención Primaria en la planeación, gestión, seguimiento y evaluación de las actividades técnicas necesarias para el fortalecimiento de la gestión territorial para la prestación de servicios de salud, en el marco de las redes de prestación de servicios de salud.</t>
  </si>
  <si>
    <t>ACTA DE SUSPENSIÓN FIRMADA 25/09/2014</t>
  </si>
  <si>
    <t>ARTURO QUINTERO VERGARA</t>
  </si>
  <si>
    <t>Apoyar el análisis, mejoramiento e implementación de las herramientas tecnológicas e informáticas que soportan el proceso de gestión documental, de administración de personal y del sistema de información de salud pública</t>
  </si>
  <si>
    <t>22388300- $22.388.000</t>
  </si>
  <si>
    <t>CASTAÑO &amp; D´LEON ABOGADOS LTDA</t>
  </si>
  <si>
    <t>900170210-3</t>
  </si>
  <si>
    <t>Prestar apoyo a la gestión de la entidad defendiendo los intereses  del MINISTERIO, a través de la representación extrajudicial  y judicial  y adelantar la vigilancia  sobre los procesos judiciales  en los cuales sea parte el Ministerio de Salud  y Protección Social</t>
  </si>
  <si>
    <t>$70,000,000- $95,000,000</t>
  </si>
  <si>
    <t>PRORROGA No. 2 FIRMADA 30/09/2014</t>
  </si>
  <si>
    <t>DEYSY MARCELA LOPEZ ALMANZA</t>
  </si>
  <si>
    <t>Prestación de servicios de apoyo a los Grupos de Presupuesto, Contabilidad y Tesorería en el desarrollo de actividades de orden administrativo, gestión documental y manejo de correspondencia.</t>
  </si>
  <si>
    <t>ACTA DE TERMINACIÓN ANTICIPADA FIRMADA 30/09/2014</t>
  </si>
  <si>
    <t>CONSORCIO CG 2014</t>
  </si>
  <si>
    <t>900713175-4</t>
  </si>
  <si>
    <t>Realizar la Interventoría técnica, administrativa y financiera al contrato de obra de la Licitación Pública No. 04 de 2013,cuyo objeto es la ejecución de las adecuaciones mayores de las instituciones públicas prestadoras de servicios de salud del Grupo 1, esto en el marco del convenio interadministrativo número 1005-09-191-2011 celebrado entre el Fondo Nacional de Calamidades – Subcuenta Colombia Humanitaria – Fiduprevisora S.A. y el Ministerio en los departamentos de Chocó, Valle del Cauca y Antioquia.</t>
  </si>
  <si>
    <t>PRORROGA No. 1 FIRMADA 21 DE SEPTIEMBRE DE 2014</t>
  </si>
  <si>
    <t>ADMINISTRACION Y PAGOS  DE PROCESOS Y CONTINGENCIAS NO MISIONALES 14 DE 2013</t>
  </si>
  <si>
    <t>CESION POSICION CONTRACTUAL DE CAJANAL EICE EN  LIQUIDACION AL MINISTERIO DE SALUD Y PROTECCION SOCIAL DEL CONTRATO  008-2013  CELEBRADO ENTRE CAJA NACIONAL DE PREVISON EICE EN LIQUIDACION Y SOCIEDAD FIDUCIARIA DE DESARROLLO AGROPECUARIO</t>
  </si>
  <si>
    <t>PERSONA JURIDICA</t>
  </si>
  <si>
    <t>OTRO SI No. 1 FIRMADO 05/09/2014</t>
  </si>
  <si>
    <t>ADMINISTRACIOON DE CUOTAS PENSIONALES No. 20 de 2013</t>
  </si>
  <si>
    <t>CESION POSICION CONTRACTUAL DE CAJANAL EICE EN  LIQUIDACION AL MINISTERIO DE SALUD Y PROTECCION SOCIAL DEL CONTRATO  008-2013  CUOTAS PENSIONALES No. 20 DE 2013 CELEBRADO ENTRe CAJANAL Y LA SOCIEDAD FIDUCIARI DE DESARROLLO AGROPECUARIO FIGDUAGRARIA</t>
  </si>
  <si>
    <t>CESION PATRIMONIO AUTONOMO DWE REMANENTES PAR ESE ANTONIO NARIÑO ALIANZA FIDUUCIARIA A FAVOR MINPROTECCION</t>
  </si>
  <si>
    <t>2 AÑOS</t>
  </si>
  <si>
    <t xml:space="preserve"> Otro si No. 6 FIRMADO 30/09/2014</t>
  </si>
  <si>
    <t>FIDUAGRARIA S.A POLICARPA SALAVARRIETA - CESION - MINISTERIO DE LA PROTECCION</t>
  </si>
  <si>
    <t>FIDUCIA MERCANTIL</t>
  </si>
  <si>
    <t>CONSTITUCION del par adminsitratdo y representado por la fiduciaria al, que se le transfieren los activos monetarios detinados exclusicvamente la cum plimientop de la finalidad y actividad propas del patr</t>
  </si>
  <si>
    <t>OTRO SI No. 7 FIRMADO EL 15/09/2014</t>
  </si>
  <si>
    <t>DIRECCIÓN DE PROMOCIÓN Y PREVENCIÓN</t>
  </si>
  <si>
    <t>SECRETARIA GENERAL</t>
  </si>
  <si>
    <t>OFICINA DE TECNOLOGIAS DE LA INFORMACION Y COMUNICACIÓN</t>
  </si>
  <si>
    <t>DOLLY ESPERANZA OVALLE CARRANZA</t>
  </si>
  <si>
    <t>CONTRATO DE PRESTACIÓN DE SERVICIOS</t>
  </si>
  <si>
    <t>HONORARIOS</t>
  </si>
  <si>
    <t>BOGOTA</t>
  </si>
  <si>
    <t>CEDULA</t>
  </si>
  <si>
    <t>DIRECCION DE EPIDEMIOLOGIA Y DEMOGRAFIA</t>
  </si>
  <si>
    <t xml:space="preserve">NOMBRE DEL SUPERVISOR Ó INTERVENTOR </t>
  </si>
  <si>
    <t>DEPENDENCIA DEL SUPERVISOR  Ó INTERVENTOR</t>
  </si>
  <si>
    <t>DIEGO ALEJANDRO GARCIA LONDOÑO</t>
  </si>
  <si>
    <t>DIRECCION JURIDICA</t>
  </si>
  <si>
    <t>JOSE FERNANDO VALDERRAMA VERGARA</t>
  </si>
  <si>
    <t>OFICINA ASESORA DE PLANEACION Y ESTUDIOS SECTORIALES</t>
  </si>
  <si>
    <t>MARIO FERNANDO CRUZ VARGAS</t>
  </si>
  <si>
    <t>SANDRA LILIANA OLAYA ALDANA</t>
  </si>
  <si>
    <t>GRUPO ACCIONES CONSTITUCIONALES</t>
  </si>
  <si>
    <t xml:space="preserve">SUBDIRECCION ENFERMEDADES NO TRANSMISIBLES  </t>
  </si>
  <si>
    <t>SUBDIRECCION DE GESTION DEL TALENTO HUMANO</t>
  </si>
  <si>
    <t>NOHORA TERESA VILLABONA MUJICA- ROSA LILIANA MUSKUS CUERVO</t>
  </si>
  <si>
    <t>SUBDIRECCION ENFERMEDADES TRANSMISIBLES</t>
  </si>
  <si>
    <t>GRUPO CONVIVENCIA SOCIAL Y CIUDADANA</t>
  </si>
  <si>
    <t>DIRECCION DE MEDICAMENTOS Y TECNOLOGIA EN SALUD</t>
  </si>
  <si>
    <t>HECTOR EDUARDO CASTRO JARAMILLO</t>
  </si>
  <si>
    <t>DIRECCIÓN DE MEDICAMENTOS Y TECNOLOGÍAS EN SALUD</t>
  </si>
  <si>
    <t>ANA PATRICIA HEREDIA VARGAS</t>
  </si>
  <si>
    <t>ANA MARIA PEÑUELA POVEDA</t>
  </si>
  <si>
    <t>GRUPO ADMINISTRACIÓN  ENTIDADES LIQUIDADAS</t>
  </si>
  <si>
    <t>GRUPO ADMINISTRACION DE ENTIDADES LIQUIDADAS</t>
  </si>
  <si>
    <t>Prestación de servicios profesionales para asesorar y apoyar a la Dirección Jurídica del Ministerio en asuntos relacionados con  la defensa  extrajudicial y  judicial  en los procesos en que la Nación- Ministerio es parte  y que se adelantan dentro del territorio nacional, con fundamento en las normas constitucionales y legales vigentes.</t>
  </si>
  <si>
    <t>THERLY FARJETH HERNANDEZ MURCIA</t>
  </si>
  <si>
    <t xml:space="preserve">ANA PATRICIA HEREDIA VARGAS </t>
  </si>
  <si>
    <t>SUBDIRECCIÓN DE SALUD NUTRICIONAL ALIMENTOS Y BEBIDAS</t>
  </si>
  <si>
    <t>GRUPO DEFENSA LEGAL</t>
  </si>
  <si>
    <t>DIRECCION DE REGULACION DE LA OPERACIÓN DEL ASEGURAMIENTO EN SALUD, RIESGOS LABORALES Y PENSIONES</t>
  </si>
  <si>
    <t>JOSE LUIS ORTIZ HOYOS</t>
  </si>
  <si>
    <t xml:space="preserve"> OFICINA DE GESTION TERRITORIAL, EMERGENCIAS Y DESASTRES</t>
  </si>
  <si>
    <t>CONTRATO DE PRESTACION DE SERVICIOS</t>
  </si>
  <si>
    <t>CONTRATO INTERADMNISTRATIVO DE MANDATO</t>
  </si>
  <si>
    <t>ADRIANA ESTRADA ESTRADA</t>
  </si>
  <si>
    <t>SUBDIRECCION SALUD AMBIENTAL</t>
  </si>
  <si>
    <t>SORAIDA JANETH TORO SANDOVAL</t>
  </si>
  <si>
    <t>Apoyar técnicamente al Ministerio en la implementación de los lineamientos del entorno laboral informal de la dimensión de salud ambiental del PDSP, armonizados con la Ruta Integral de Atención para la Promoción y Mantenimiento de la Salud.</t>
  </si>
  <si>
    <t>50617-05/01/2017</t>
  </si>
  <si>
    <t>N/A</t>
  </si>
  <si>
    <t>ANDREA PICON GONZALEZ</t>
  </si>
  <si>
    <t>Apoyar técnicamente al Ministerio en la implementación de los lineamientos del entorno hogar, educativo y comunitario de la dimensión de salud ambiental del PDSP, armonizados con la Ruta Integral de Atención para la promoción y mantenimiento de la salud.</t>
  </si>
  <si>
    <t>53317-05/01/2017</t>
  </si>
  <si>
    <t>LILIANA ROJAS RODRIGUEZ</t>
  </si>
  <si>
    <t>Apoyar técnicamente la gestión de la información territorial resultado de la vigilancia de la calidad del agua para consumo humano. ALCANCE DEL OBJETO: Con este contrato se pretende apoyar a las Direcciones Territoriales de Salud en la generación y cargue de información al SIVICAP de los tres indicadores de calidad de agua para consumo humano IRCA, IRABA y BPS. Con lo anterior se apunta al cumplimiento de la meta 15 del Plan Decenal de Salud Pública – PDSP contenida en la dimensión prioritaria “Salud ambiental”, del componente “Hábitat saludable”.</t>
  </si>
  <si>
    <t>71117-24/01/2017</t>
  </si>
  <si>
    <t>ANDREA JOHANA LARA SANCHEZ</t>
  </si>
  <si>
    <t>Brindar apoyo técnico al Ministerio de Salud y Protección Social - Subdirección de Enfermedades No Transmisibles en el despliegue y desarrollo del sistema de monitoreo y seguimiento a las acciones en política relacionadas con Enfermedades No Transmisibles, Estilos de Vida Saludable, y la gestión de la cooperación internacional en la materia.</t>
  </si>
  <si>
    <t>48917-05/01/2017</t>
  </si>
  <si>
    <t>ROBERTO PUA MORA</t>
  </si>
  <si>
    <t>Brindar apoyo técnico en la implementación de los lineamientos técnicos y operativos de la ruta integral de atención para la promoción y mantenimiento de la salud para el momento de adolescencia y juventud, con enfoque de curso de vida. </t>
  </si>
  <si>
    <t>52617-05/01/2017</t>
  </si>
  <si>
    <t>JOHANNA ALEXANDRA ESPINOSA VELASQUEZ</t>
  </si>
  <si>
    <r>
      <t>Apoyar técnicamente la gestión y análisis situacional de la movilidad saludable, sostenible y segura, y ruido como componente de aire y salud, en el marco de los determinantes sociales, ambientales y sanitarios, del año 2016</t>
    </r>
    <r>
      <rPr>
        <sz val="9"/>
        <color indexed="8"/>
        <rFont val="Arial Narrow"/>
        <family val="2"/>
      </rPr>
      <t>.</t>
    </r>
  </si>
  <si>
    <t>53017-05/01/2017</t>
  </si>
  <si>
    <t>DAYANA  PATRICIA DELUQUE SUAREZ</t>
  </si>
  <si>
    <t xml:space="preserve">Apoyar técnicamente al Ministerio de Salud y Protección Social en la implementación del modelo de vigilancia sanitaria de los establecimientos de interés sanitario de la salud ambiental. ALCANCE AL OBJETO: Con el presente contrato se busca el apoyo en el desarrollo de las fases de implementación del modelo de inspección, vigilancia y control sanitario de bienes y servicios para salud ambiental en el marco de lo establecido por la Resolución 1229 de 2013; este apoyo consistirá en el aporte técnico en interacción con las entidades territoriales, para la integración y avance de las fases de implementación del modelo, así:
• Consulta con las DTS, del modelo de inspección, vigilancia y control sanitario de los bienes y servicios para la salud ambiental.  
• Apoyar la Formulación de la metodología de análisis de riesgo, para el modelo de inspección, vigilancia y control sanitario de los bienes y servicios para la salud ambiental.
• Apoyar la realización de una prueba piloto del modelo de Inspección, vigilancia y control sanitario de bienes y servicios para salud ambiental en una (1) Entidad Territorial de Salud de cada una de las siguientes regiones: Pacifica, Orinoquia y Andina.
• Apoyar la implementación a nivel territorial del modelo de vigilancia sanitaria de los establecimientos de interés sanitario de la salud ambiental, en las DTS pertenecientes a las regiones pacífica, Orinoquía y Andina.
</t>
  </si>
  <si>
    <t>53117-05/01/2017</t>
  </si>
  <si>
    <t>MARIA ALEJANDRA GUZMAN CUERVO</t>
  </si>
  <si>
    <t>DIANA VICTORIA GUTIERREZ TRIANA</t>
  </si>
  <si>
    <t xml:space="preserve">Apoyar al Ministerio de Salud y Protección Social en la implementación de los planes de desarrollo de capacidades en lo relacionado con la asistencia técnica y en la generación de orientaciones a los departamentos para la ejecución de este proceso. </t>
  </si>
  <si>
    <t>48017-05/01/2017</t>
  </si>
  <si>
    <t>ELKIN OSORIO SALDARRIAGA- CESAR AUGUSTO CASTIBLANCO MONTAÑEZ</t>
  </si>
  <si>
    <t>DIRECCIÓN DE PROMOCIÓN Y PREVENCIÓN-GRUPO DE GESTION</t>
  </si>
  <si>
    <t>SAMIR BERCEDO PAEZ SUAREZ</t>
  </si>
  <si>
    <t>19117-04/01/2017</t>
  </si>
  <si>
    <t>JUANITA ROCIO BARRERO GUZMAN</t>
  </si>
  <si>
    <t>Apoyar a la Oficina de Promoción Social en la socialización de los lineamientos técnicos de la política pública de atención a habitante de calle</t>
  </si>
  <si>
    <t>49917-05/01/2017</t>
  </si>
  <si>
    <t>OFICINA DE PROMOCIÓN SOCIAL</t>
  </si>
  <si>
    <t>JUAN PABLO CORREDOR PONGUTA</t>
  </si>
  <si>
    <t>DAMARIS CONSTANZA  HEREDIA MELO</t>
  </si>
  <si>
    <t>Apoyar técnicamente la gestión de la información y el análisis situacional del componente de agua y salud, del año 2016, en el marco de los determinantes sociales, ambientales y sanitarios.</t>
  </si>
  <si>
    <t>47617-05/01/2017</t>
  </si>
  <si>
    <t>CARLOS ANDRES RIVERA CABRA</t>
  </si>
  <si>
    <t>Prestación de los servicios profesionales para apoyar al Ministerio de Salud y Protección Social en el diseño, desarrollo, mantenimiento e implementación  de las centrales de información, incluyendo la elaboración de instrumentos informáticos que permitan procesar la información previamente a su publicación</t>
  </si>
  <si>
    <t>54417-06/01/2017</t>
  </si>
  <si>
    <t>HERNEY ALONSO RENGIFO REINA</t>
  </si>
  <si>
    <t>Prestación de servicios profesionales para apoyar al Ministerio en la ejecución técnica de encuestas por muestreo y estudios e investigaciones. ALCANCE DEL OBJETO: Apoyar la gestión en el desarrollo de actividades de asistencia a los comités técnicos de las encuestas por muestreo, estudios e investigaciones poblacionales, y en la elaboración de conceptos técnicos, análisis secundarios y resúmenes ejecutivos a partir de las diferentes encuestas por muestreo, estudios e investigaciones que le sean asignados de acuerdo al reparto del supervisor, así como la construcción de manuales para la publicación en el RID.</t>
  </si>
  <si>
    <t>60517-12/01/2017</t>
  </si>
  <si>
    <t>SANDRA LORENA GIRON VARGAS - LUZ STELLA RIOS MARIN</t>
  </si>
  <si>
    <t xml:space="preserve">DIRECCION DE EPIDEMIOLOGIA Y DEMOGRAFIA GRUPO GESTION DE CONOCIMIENTO Y FUENTES DE INFORMACION </t>
  </si>
  <si>
    <t>ANA CAROLINA ESTUPIÑAN GALINDO</t>
  </si>
  <si>
    <t>Prestación de servicios profesionales para apoyar al Ministerio en la ejecución técnica de encuestas por muestreo y estudios e investigaciones. ALCANCE DEL OBJETO: Apoyar la gestión en el desarrollo de actividades de asistencia a los comités técnicos de las encuestas por muestreo, estudios e investigaciones poblacionales, y en la elaboración de conceptos técnicos, análisis secundarios y resúmenes ejecutivos a partir de las diferentes encuestas por muestreo, estudios e investigaciones que le sean asignados de acuerdo al reparto del supervisor, así como apoyo en la integración  en SISPRO de las diferentes encuestas ejecutadas por el Ministerio.</t>
  </si>
  <si>
    <t>69817-23/01/2017</t>
  </si>
  <si>
    <t>LUCERO SOACHA SANCHEZ</t>
  </si>
  <si>
    <t xml:space="preserve">Apoyar la formulación, negociación, seguimiento, monitoreo y evaluación de iniciativas y proyectos con socios de cooperación bilateral, sur sur y multilateral que orienten la generación de capacidades del sector salud y protección social.   </t>
  </si>
  <si>
    <t>51717-05/01/2017</t>
  </si>
  <si>
    <t>GRUPO DE COOPERACION Y RELACIONES INTERNACIONALES</t>
  </si>
  <si>
    <t>JAIME MATUTE HERNANDEZ</t>
  </si>
  <si>
    <t>ISABEL VICTORIA TOBON ROMERO</t>
  </si>
  <si>
    <t>Brindar apoyo técnico al Ministerio de Salud y Protección Social en la revisión de las diferentes etapas de los proyectos de inversión financiados con recursos del Sistema General de Regalías, con énfasis en el sector salud y protección social.</t>
  </si>
  <si>
    <t>917-20/01/2017</t>
  </si>
  <si>
    <t>CLAUDIA MARCELA MONTEALEGRE GOMEZ</t>
  </si>
  <si>
    <t>DESPACHO MINISTRO</t>
  </si>
  <si>
    <t>JAIRO AUGUSTO NUÑEZ MENDEZ</t>
  </si>
  <si>
    <t>Prestación de servicios profesionales para apoyar al Ministerio en el desarrollo de los procesos de análisis y evaluación de la información que adelanta el Grupo de Estudios Sectoriales y Evaluación de Política.</t>
  </si>
  <si>
    <t>47517-05/01/2017</t>
  </si>
  <si>
    <t>MAGDA LILIANA HAKIM DACCACH</t>
  </si>
  <si>
    <t>Prestación de servicios profesionales de fisioterapia y/o terapia ocupacional para apoyar la estrategia de Seguridad y Salud en el trabajo del programa de Talento Humano del Ministerio de Salud y Protección Social: “Entorno Laboral Saludable”.</t>
  </si>
  <si>
    <t>23317-04/01/2017</t>
  </si>
  <si>
    <t>DIANA PAOLA GOMEZ FORERO</t>
  </si>
  <si>
    <t>Apoyar técnicamente en el proceso de implementación, coordinación intersectorial y transectorial, asistencia técnica, monitoreo y evaluación de políticas, planes programas y estrategias relacionadas con la Prevención y Control de las Enfermedades Emergentes, Reemergentes y Desatendidas en los departamentos de la Amazonia y Orinoquia y otras DTS priorizadas.</t>
  </si>
  <si>
    <t>19217-04/01/2017</t>
  </si>
  <si>
    <t>JUAN CARLOS BERNAL PEREZ</t>
  </si>
  <si>
    <t xml:space="preserve">Apoyar el proceso de planeación, coordinación y seguimiento, de la cooperación internacional en el Ministerio de Salud y Protección Social en las prioridades de cooperación internacional definidas por el Despacho del Ministro. </t>
  </si>
  <si>
    <t>51617-05/01/2017</t>
  </si>
  <si>
    <t>ALEJANDRO MATEUS AMAYA</t>
  </si>
  <si>
    <t>Apoyar a la Dirección de Regulación de la Operación del Aseguramiento en Salud, Riesgos Laborales y Pensionales en la formulación de una propuesta dirigido a actualizar el uso de los instrumentos de focalización en salud, que tenga en cuenta, entre otros, los ajustes que DNP introducirá al instrumento de focalización actual.</t>
  </si>
  <si>
    <t>57717-12/01/2017</t>
  </si>
  <si>
    <t>YISELL PRISCILLA RODRIGUEZ SUAZA</t>
  </si>
  <si>
    <t>Apoyar al Ministerio de Salud y Protección Social en la operación y seguimiento al soporte de usuarios, eps, aportantes, entidades territoriales y demás entidades, en el sistema de afiliación transaccional.</t>
  </si>
  <si>
    <t>53417-06/01/2017</t>
  </si>
  <si>
    <t>ALVARO LOPEZ VILLA</t>
  </si>
  <si>
    <t>Apoyar a la DROASRLP en la consolidación e implementación del modelo de Gestión Integral del Riesgo en Salud y de las modalidades de contratación y pago en las EPS, desde la perspectiva del aseguramiento y en el marco del Modelo Integral de Atención en Salud, en coordinación con las entidades territoriales.</t>
  </si>
  <si>
    <t>57217-12/01/2017</t>
  </si>
  <si>
    <t>MARCOS OBED ARTEAGA ALVAREZ</t>
  </si>
  <si>
    <t>Apoyar al Ministerio de Salud y Protección Social en las actividades de seguimiento y control de la operación e identificación de mejoras funcionales y no funcionales del sistema de afiliación transaccional.</t>
  </si>
  <si>
    <t>54017-06/01/2017</t>
  </si>
  <si>
    <t>JESUS MARIA SEGOVIA ROMERO</t>
  </si>
  <si>
    <t>Prestación de servicios profesionales para apoyar al Ministerio de Salud y Protección Social en la revisión de proyectos y/o estudios previos, documentos técnicos de las diferentes dependencias del ministerio que se relacionen con el uso o utilización de tecnologías de la información y las comunicaciones.</t>
  </si>
  <si>
    <t>54217-06/01/2017</t>
  </si>
  <si>
    <t>CLAUDIA MERCEDES MARTINEZ BARRETO</t>
  </si>
  <si>
    <t>Prestación de servicios profesionales para apoyar al ministerio de salud y protección social en las especificaciones, pruebas e implementación de los sistemas de información del SISPRO que le sean asignados.</t>
  </si>
  <si>
    <t>56517-06/01/2017</t>
  </si>
  <si>
    <t>CLAUDIA MARCELA MORENO SEGURA</t>
  </si>
  <si>
    <t>Prestación de servicios profesionales al Ministerio apoyando la actualización del Análisis de la Situación de Salud (ASIS) en los ámbitos nacional y subnacional y la realización de asistencia técnica a entidades territoriales en salud.</t>
  </si>
  <si>
    <t>68917-23/01/2017</t>
  </si>
  <si>
    <t>SANDRA LORENA GIRON VARGAS - ANGELICA NOHELIA MOLINA RIVERA</t>
  </si>
  <si>
    <t>DIRECCION DE EPIDEMIOLOGIA Y DEMOGRAFIAÇ</t>
  </si>
  <si>
    <t>CLARA DEL PILAR ZAMBRANO HERNANDEZ</t>
  </si>
  <si>
    <t>Prestación de servicios profesionales de apoyo al Ministerio en la recuperación de las capacidades básicas del sistema de vigilancia de Salud Pública.</t>
  </si>
  <si>
    <t>59117-23/01/2017</t>
  </si>
  <si>
    <t xml:space="preserve">SANDRA LORENA GIRON VARGAS CLAUDIA MILENA CUELLAR SEGURA- SONIA LILIANA GUZMAN R </t>
  </si>
  <si>
    <t>DIRECCION DE EPIDEMIOLOGIA Y DEMOGRAFIA-COORDINADORA GRUPO VIGILANCIA EN SALUD PUBLICA</t>
  </si>
  <si>
    <t>JENNYFER ANDREA VALBUENA FAJARDO</t>
  </si>
  <si>
    <t>Prestar los servicios profesionales como apoyo a la Dirección de Medicamentos y Tecnologías en salud en el análisis económico y estadístico del proceso de regulación de precios de medicamentos y tecnologías en salud.</t>
  </si>
  <si>
    <t>72517-26/01/2017</t>
  </si>
  <si>
    <t>YURANI ANDREA ARENAS DUQUE</t>
  </si>
  <si>
    <t>Apoyar a la Dirección de Medicamentos y Tecnologías en salud en el análisis económico y estadístico del proceso de regulación de precios de medicamentos y tecnologías en salud.</t>
  </si>
  <si>
    <t>72317-28/01/2017</t>
  </si>
  <si>
    <t>BLANCA LILIA VIVI QUINTANA</t>
  </si>
  <si>
    <t>Apoyar a la DROASRLP en la definición y elaboración de instrumentos jurídicos o legales requeridos para la implementación de las políticas relacionadas con: condiciones de autorización, permanencia y revocatoria de las entidades responsables del aseguramiento en salud, los mecanismos de pago y contratación y la respuesta a los requerimientos de la Corte Constitucional, en relación con la prestación de servicios a los afiliados”.</t>
  </si>
  <si>
    <t>60417-12/01/2017</t>
  </si>
  <si>
    <t>ASTRID BERENA HERRERA LOPEZ</t>
  </si>
  <si>
    <t>68017-23/01/2017</t>
  </si>
  <si>
    <t>SANDRA LORENA GIRON VARGAS- RUTH NANCY LONDOÑO- ANDREA YANIRA RODRIGUEZ RODRIGUEZ</t>
  </si>
  <si>
    <t xml:space="preserve">DIRECCION DE EPIDEMIOLOGIA Y DEMOGRAFIA- GRUPO PLANEACION DE LA SALUD PUBLICA- </t>
  </si>
  <si>
    <t>MARIA EDITH VALENCIA CANDELA</t>
  </si>
  <si>
    <t>66917-23/01/2017</t>
  </si>
  <si>
    <t>LUIS RICARDO GARCIA CIFUENTES</t>
  </si>
  <si>
    <t>Apoyar a la DROASRLP en los procesos de difusión y comunicación, disposición de información, organización de documentos para publicación, construcción de archivo documental, y otras relacionadas con la producción del proyecto "Lineamientos de Política para la corrección de fallas del mercado a nivel nacional.</t>
  </si>
  <si>
    <t>58017-12/01/2017</t>
  </si>
  <si>
    <t>SONIA CAROLINA MOGOLLON PASTRAN</t>
  </si>
  <si>
    <t>66717-23/01/2017</t>
  </si>
  <si>
    <t>ALEJANDRA KATERINE MARTINEZ ROCHA</t>
  </si>
  <si>
    <t>67017-23/01/2017</t>
  </si>
  <si>
    <t>SANDRA LORENA GIRON VARGAS</t>
  </si>
  <si>
    <t>ERIKA JOHANA ESPINOSA ROMERO</t>
  </si>
  <si>
    <t>Prestación de servicios profesionales para apoyar al Ministerio de Salud y Protección Social en la operación, seguimiento, difusión de guías para el soporte de usuarios a la mesa de ayuda de primer nivel y soporte de segundo nivel en el tema de los aplicativos del SISPRO, con énfasis en PISIS, Seguridad, SISMED, y aplicativos web de SISPRO”.</t>
  </si>
  <si>
    <t>55817-06/01/2017</t>
  </si>
  <si>
    <t>DANIELA LOPEZ ECHEVERRI</t>
  </si>
  <si>
    <r>
      <t>Apoyar a la Dirección de Medicamentos y Tecnologías en Salud en la elaboración y análisis de estudios económicos para la política de regulación de precios de medicamentos y tecnologías sanitarias de acuerdo a la política farmacéutica nacional</t>
    </r>
    <r>
      <rPr>
        <sz val="9"/>
        <color indexed="8"/>
        <rFont val="Arial Narrow"/>
        <family val="2"/>
      </rPr>
      <t>.</t>
    </r>
  </si>
  <si>
    <t>72217-28/01/2017</t>
  </si>
  <si>
    <t xml:space="preserve">LUISA MARIELA BARRERA DE BUSTOS </t>
  </si>
  <si>
    <t>Apoyar a la DROASRLP en EL DESARROLLO DEL Sistema de Afiliación Transaccional – SAT – desde la mirada misional y funcional del aseguramiento, especialmente en las etapas de pruebas funcionales, definición de transición y entrada en producción, así como en la estrategia para fortalecer el uso de la plataforma por los afiliados”.</t>
  </si>
  <si>
    <t>57417-12/01/2017</t>
  </si>
  <si>
    <t>ALBA JAZMIN PALMERA SUAREZ</t>
  </si>
  <si>
    <t>Brindar asistencia técnica en el proceso de la implementación del Observatorio de VIH según las directrices establecidas por el Ministerio de Salud y Protección Social.</t>
  </si>
  <si>
    <t>18017-03/01/2017</t>
  </si>
  <si>
    <t>ELKIN DE JESUS OSORIO SALDARRIAGA- ANA MARIA PEÑUELA POVEDA</t>
  </si>
  <si>
    <t>DIRECCIÓN DE PROMOCIÓN Y PREVENCIÓN- GRUPO DE CONVIVENCIA SOCIAL Y CIUDADANA</t>
  </si>
  <si>
    <t>DIEGO FERNANDO ROJAS BAEZ</t>
  </si>
  <si>
    <t>Prestación de servicios profesionales al Ministerio de Salud y Protección Social para apoyar la administración y cargue de conceptos y siglas para SISPRO”.</t>
  </si>
  <si>
    <t>55117-06/01/2017</t>
  </si>
  <si>
    <t>CLAUDIA INES ESPINOSA JOHNSON</t>
  </si>
  <si>
    <t>Prestación de servicios profesionales para apoyar al Ministerio de Salud y Protección Social  en la traducción al idioma inglés de los contenidos que se definan de la página web del ministerio de salud y protección social, como apoyo a la implementación de la estrategia de gobierno en línea</t>
  </si>
  <si>
    <t>55317-06/01/2017</t>
  </si>
  <si>
    <t>ANDRES FELIPE PATARROYO RUBIANO</t>
  </si>
  <si>
    <t>Apoyar a la DROASRLP en el procesamiento y generación de reportes e indicadores sobre el comportamiento de la afiliación al SGSSS, en la consolidación del sistema de monitoreo y seguimiento del aseguramiento y en la generación de análisis para la elaboración de informes de rendición de cuentas y publicación”.</t>
  </si>
  <si>
    <t>60017-12/01/2017</t>
  </si>
  <si>
    <t>ESPERANZA MARIA PUENTES</t>
  </si>
  <si>
    <t>Prestación de servicios profesionales para apoyar a la Oficina de Tecnología de la Información y la Comunicación - OTIC en la gestión de los requerimientos de los organismos de control, análisis de los informes de auditoría de dichos organismos, conformación de los planes de mejoramiento resultado de las auditorias y seguimiento al cumplimiento de los mismos. Así como el seguimiento al cumplimiento de las respuestas que debe dar la oficina a los diferentes actores del sistema. La totalidad de las prestaciones a cargo de la contratista que se derivan del Contrato se enmarcan exclusivamente en las auditorías y requerimientos de la Oficina de Control Interno del Ministerio de Salud y Protección Social y de la Contraloría General de la República, relacionados con la operación del Sistema Integrado de Información de la Protección Social –SISPRO y sus actores.</t>
  </si>
  <si>
    <t>54517-06/01/2017</t>
  </si>
  <si>
    <t xml:space="preserve">LUCIA IZQUIERDO VALDERRAMA </t>
  </si>
  <si>
    <t>Apoyar a la DROASRLP en la definición de las estrategias de difusión e implementación de las modalidades de contratación orientadas a resultados, entre aseguradores y prestadores, que faciliten la aplicación del nuevo Modelo Integral de Atención, y mejoren la calidad de la atención y la eficiencia.</t>
  </si>
  <si>
    <t>57517-12/01/2017</t>
  </si>
  <si>
    <t>JUAN CAMILO RUIZ GARCIA</t>
  </si>
  <si>
    <t>Prestación de servicios profesionales para apoyar técnicamente la formulación de metas, estrategias y acciones sectoriales y comunitarias que deban ser incluidas en el Capítulo étnico componente Rom, anexo al PSDP.</t>
  </si>
  <si>
    <t>66617-23/01/2017</t>
  </si>
  <si>
    <t>SANDRA LORENA GIRON VARGAS- RUTH NANCY LONDOÑO</t>
  </si>
  <si>
    <t>DIRECCION DE EPIDEMIOLOGIA Y DEMOGRAFIA- GRUPO PLANEACION DE LA SALUD PUBLICA</t>
  </si>
  <si>
    <t xml:space="preserve">FONDO DE PROGRAMAS ESPECIALES PARA LA PAZ DEL DEPARTAMENTO ADMINISTRATIVO  DE LA PRESIDENCIA DE LA REPUBLICA </t>
  </si>
  <si>
    <t>JURIDICO</t>
  </si>
  <si>
    <t>CONVENIO INTERADMNISTRATIVO MARCO</t>
  </si>
  <si>
    <t>Anuar esfuerzos técnicos, administrativos y financieros tendientes a establecer las condiciones para atención médica básica que sea necesaria  en las zonas de ubicación temporal establecidas por el Gobierno Nacional tales como Zonas Veredales, Tansitorias de Normalización (PTN), y para el mecanismo de Monitoreo y Verificación de las Naciones Unidas.</t>
  </si>
  <si>
    <t xml:space="preserve">LUIS FERNANDO CORREA SERNA </t>
  </si>
  <si>
    <t>JEFE OFICINA DE GESTION TERRITORIAL EMERGENCIAS Y DESASTRES</t>
  </si>
  <si>
    <t>OLGA LUCIA CARRON VELASQUEZ</t>
  </si>
  <si>
    <t>Brindar apoyo técnico para la planeación, seguimiento y evaluación de los procesos administrativos de la Subdirección de Salud Nutricional, Alimentos y Bebidas.</t>
  </si>
  <si>
    <t>64117-17/01/2017</t>
  </si>
  <si>
    <t>ANDREA PAOLA CORTES CARVAJALINO</t>
  </si>
  <si>
    <t>Prestación de Servicios Profesionales apoyando al Ministerio en la gestión y seguimiento técnico, administrativo, contable y financiero del Proyecto de Capacitación del Recurso Humano del Sector Salud: Becas Crédito.</t>
  </si>
  <si>
    <t>20017-04/01/2017</t>
  </si>
  <si>
    <t>DIRECCION DE DESARROLLO DEL TALENTO HUMANO EN SALUD</t>
  </si>
  <si>
    <t>LUIS CARLOS ORTIZ MONSALVE-RAFAEL BORDA RIVAS</t>
  </si>
  <si>
    <t>DIRECCION DE DESARROLLO DEL TALENTO HUMANO EN SALUD- GRUPO DE GESTION DEL CONOCIMIENTO Y LA INFORMACION EN TALENTO HUMANO EN SALUD</t>
  </si>
  <si>
    <t>CESAR FELIPE MORA VARGAS</t>
  </si>
  <si>
    <t>Prestación de servicios profesionales para apoyar al Ministerio de Salud y Protección Social para apoyar la racionalización de datos y fuentes de datos para SISPRO”.</t>
  </si>
  <si>
    <t>56317-06/01/2017</t>
  </si>
  <si>
    <t>ALEX SMITH ARAQUE SOLANO</t>
  </si>
  <si>
    <t xml:space="preserve">Apoyar al Ministerio de Salud y Protección Social en el análisis económico, financiero y de economía urbana, para el desarrollo de instrumentos de política pública de la Estrategia 4x4 ampliada. ALCANCE DEL OBJETO: El apoyo a contratar comprende el análisis y evaluación económica de las políticas, planes y programas sectoriales e intersectoriales relacionadas con las Enfermedades no transmisibles y el apoyo en la estructuración de instrumentos de seguimiento y evaluación de las estrategia de ciudades, entornos y ruralidades saludables CERS, relacionada con la estrategia 4 x 4 ampliada  a través del componente de Modos, condiciones y estilos de vida saludable, en el marco del modelo de la política de Atención Integral en Salud. </t>
  </si>
  <si>
    <t>49317-05/01/2017</t>
  </si>
  <si>
    <t>ANGELA  EDITH CAÑON SUAVITA</t>
  </si>
  <si>
    <t>Apoyar técnicamente la planeación, organización y seguimiento de los programas y procesos administrativos de la Subdirección de Enfermedades Transmisibles.</t>
  </si>
  <si>
    <t>JUAN CARLOS RIVILLAS GARCIA</t>
  </si>
  <si>
    <t>Apoyar, acompañar y asesorar al Ministerio de Salud y Protección Social a través de la Dirección de Medicamentos y Tecnologías en Salud en temas relacionados con Política Farmacéutica en el marco del Plan Nacional de Desarrollo 2014-2018.</t>
  </si>
  <si>
    <t>72617-26/01/2017</t>
  </si>
  <si>
    <t>DIANA MARIA LIBRADO CARDONA</t>
  </si>
  <si>
    <t>Apoyar la definición e implementación de contenidos de la Estrategia de Gestión Integrada – EGI para infecciones y enfermedades transmitidas por vía Sanguínea y su articulación en el marco de la política de atención integral.</t>
  </si>
  <si>
    <t>18217-03/01/2017</t>
  </si>
  <si>
    <t>JAVIER ENRIQUE MENDOZA LARA</t>
  </si>
  <si>
    <t>BARRANQUILLA</t>
  </si>
  <si>
    <t>17517-03/01/2017</t>
  </si>
  <si>
    <t>ISABEL EUGENIA BELALCAZAR PEÑA</t>
  </si>
  <si>
    <t>Apoyar a la DROASRLP en análisis jurídico y normativo de los lineamientos de política y las estrategias de implementación que sea necesario expedir, así como en la elaboración de conceptos para la defensa de la normativa”.</t>
  </si>
  <si>
    <t>RAQUEL ROCHA CAYCEDO</t>
  </si>
  <si>
    <t>Apoyar técnicamente el proceso de formulación y ejecución de lineamientos y estrategias de información, educación para la salud y movilización social de los programas de IRA, EDA, Zoonosis y Tracoma</t>
  </si>
  <si>
    <t>23817-04/01/2017</t>
  </si>
  <si>
    <t>SONIA MILENA MORENO PAÉZ</t>
  </si>
  <si>
    <t>Apoyar a la Oficina de Promoción Social en la socialización de la Política Pública Nacional de Apoyo y Fortalecimiento a las Familias. ALCANCE DEL OBJETO: Apoyar a la Oficina de Promoción Social, en la socialización de la Política Pública Nacional de Apoyo y Fortalecimiento a las Familias, específicamente en lo relacionado con los programas y estrategias orientadas a la atención de las familias como sujetos colectivos de derechos y al ejercicio del derecho a la salud de las familias, desde la precisión del alcance de los determinantes sociales que afectan la salud de la familia como colectivo, con base en articulación y coordinación sectorial e intrasectorial con las direcciones territoriales de salud y demás agentes del sistema de salud.</t>
  </si>
  <si>
    <t>50717-05/01/2017</t>
  </si>
  <si>
    <t>SERGIO SERNA URAN</t>
  </si>
  <si>
    <t>Apoyar a la Oficina de Promoción Social en la elaboración y difusión de reportes relacionados con atención a poblaciones vulnerables”.</t>
  </si>
  <si>
    <t>49117-05/01/2017</t>
  </si>
  <si>
    <t>NHORVERLY ASTRID JACOME ORDOÑEZ</t>
  </si>
  <si>
    <t>Prestación de servicios profesionales para apoyar a la Oficina de Tecnología de la Información y la Comunicación, en el levantamiento de procesos de información para las fuentes del SISPRO que le sean asignadas”.</t>
  </si>
  <si>
    <t>56417-6/01/2017</t>
  </si>
  <si>
    <t>MARIA CECILIA MALDONADO FISHER</t>
  </si>
  <si>
    <t>Apoyar a la Oficina de Promoción Social en la socialización de la Política Pública Nacional de Apoyo y Fortalecimiento a las Familias.  ALCANCE DEL OBJETO: Apoyar a la Oficina de Promoción Social, en la socialización de la Política Pública Nacional de Apoyo y Fortalecimiento a las Familias, específicamente en lo relacionado con la inclusión del tema de familia en las respectivas agendas, así como en la implementación de los programas y estrategias orientadas al fortalecimiento familiar, con base en la articulación y coordinación intersectorial con las entidades nacionales y territoriales, y en el establecimiento y/o consolidación de lineamientos técnicos que propendan por su efectiva implementación.</t>
  </si>
  <si>
    <t>50317 5/01/2017</t>
  </si>
  <si>
    <t xml:space="preserve">JUAN PABLO CORREDOR PONGUTA- </t>
  </si>
  <si>
    <t>BEATRIZ EUGENIA GOMEZ VALENCIA</t>
  </si>
  <si>
    <t>56017 6/01/2017</t>
  </si>
  <si>
    <t>RUTH RINCON CASTIBLANCO</t>
  </si>
  <si>
    <t>Prestación de Servicios Profesionales al Ministerio de Salud y Protección Social apoyando la generación de resultados de descriptivas estadísticas y análisis de tipo estadístico, en el marco de la aplicación de la metodología para la definición de los valores de las tecnologías  no cubiertas en el plan de beneficios por la prima de aseguramiento en salud.</t>
  </si>
  <si>
    <t>65217 17/01/2017</t>
  </si>
  <si>
    <t xml:space="preserve">DIRECCION DE REGULACION DE BENEFICIOS, COSTOS Y TARIFAS DEL ASEGURAMIENTO EN SALUD </t>
  </si>
  <si>
    <t>FELIX NATES SOLANO- AMANDA VEGA FIGUEROA</t>
  </si>
  <si>
    <t>GERMAN GONZALO GONZALEZ ECHEVERRI</t>
  </si>
  <si>
    <t>Apoyar al Ministerio de Salud y Protección Social en la implementación del sistema de emergencias médicas.</t>
  </si>
  <si>
    <t>PAGO BIMENSUAL $24030000</t>
  </si>
  <si>
    <t>51217 5/01/2017</t>
  </si>
  <si>
    <t>LUIS FERNANDO CORREA SERNA-</t>
  </si>
  <si>
    <t>OFICINA DE GESTION TERRITORIAL EMERGENCIAS Y DESASTRES</t>
  </si>
  <si>
    <t>ALEXANDRA PORRAS RAMIREZ</t>
  </si>
  <si>
    <t>Apoyar técnicamente en la gestión del conocimiento que permitan divulgar las decisiones en salud pública tomadas por la subdirección de enfermedades transmisibles.</t>
  </si>
  <si>
    <t>21217 4/01/2017</t>
  </si>
  <si>
    <t>NESTOR GILBERTO LAVERDE CASTILLO</t>
  </si>
  <si>
    <t>Prestación de servicios profesionales de apoyo al Ministerio en la gestión del Centro Nacional de Enlace en el marco del Reglamento Sanitario Internacional.</t>
  </si>
  <si>
    <t>68817 23/01/2017</t>
  </si>
  <si>
    <t xml:space="preserve">ISABEL ROJAS LINDARTE </t>
  </si>
  <si>
    <t>Apoyar y asesorar al Ministerio de Salud y Protección Social en los procesos de implementación y seguimiento de la prestación de los servicios de salud en el nivel territorial en el marco de la PAIS y de las RIPSS.</t>
  </si>
  <si>
    <t>64317-17/01/2017</t>
  </si>
  <si>
    <t>DIRECCIÓN DE PRESTACIÓN DE SERVICIOS Y ATENCIÓN PRIMARIA</t>
  </si>
  <si>
    <t>JOSE FERNANDO ARIAS DUARTE- SAMUEL GARCIA DE VARGAS</t>
  </si>
  <si>
    <t>DIRECCION DE PRESTACION DE SERVICIOS Y ATENCION PRIMARIA- SUBDIRECCION DE PRESTACION  DE SERVICIOS Y ATENCION PRIMARIA</t>
  </si>
  <si>
    <t>CONSUELO PINZON GUTIERREZ</t>
  </si>
  <si>
    <t>68317-23/01/2017</t>
  </si>
  <si>
    <t>DORA DUARTE PRADA</t>
  </si>
  <si>
    <t>Brindar apoyo técnico en la aplicación de la ruta de promoción y mantenimiento de la salud y rutas específicas siguiendo la política de calidad y humanización del Ministerio de Salud y Protección Social.</t>
  </si>
  <si>
    <t>61817-17/01/2017</t>
  </si>
  <si>
    <t>MARTHA IMELDA LINERO  DELUQUE</t>
  </si>
  <si>
    <t>COORDINADOR GRUPO CURSO DE VIDA</t>
  </si>
  <si>
    <t>OSCAR SANCHEZ JIMENEZ</t>
  </si>
  <si>
    <t>Prestación de servicios profesionales para apoyar técnicamente la definición de los contenidos del capítulo étnico y del capítulo de víctimas, como anexos al PDSP 2012-2021.</t>
  </si>
  <si>
    <t>67917-23/01/2017</t>
  </si>
  <si>
    <t>JUAN SEBASTIAN CASTILLO LONDOÑO</t>
  </si>
  <si>
    <t>Apoyar a la DROASRLP en la preparación de los insumos técnicos necesarios para la reglamentación de las condiciones de autorización de funcionamiento y permanencia de las entidades responsables del aseguramiento en salud, con enfoque territorial y en el marco del Modelo de Gestión Integral del Riesgo y de los requerimientos procedimentales para su implementación y puesta en marcha”.</t>
  </si>
  <si>
    <t>57617-12/01/2017</t>
  </si>
  <si>
    <t>MARIA MARGARITA BERNAL VELEZ</t>
  </si>
  <si>
    <t>Apoyar técnicamente a la Dirección de Promoción y Prevención en la gestión del conocimiento en el desarrollo de la Política Nacional de Sexualidad, Derechos Sexuales y Derechos Reproductivos y la implementación del Modelo Integral de Atención en Salud -MIAS.</t>
  </si>
  <si>
    <t>73917-02/02/2017</t>
  </si>
  <si>
    <t>ALBA LILIANA NAVARRETE  AVILA</t>
  </si>
  <si>
    <t>Prestación de servicios profesionales al Ministerio para apoyar el componente tecnológico del proceso de monitoreo y evaluación de los planes territoriales de salud en armonía con el PDSP”.</t>
  </si>
  <si>
    <t>66317-23/01/2017</t>
  </si>
  <si>
    <t>SANDRA LORENA GIRON VARGAS -SANDRA LILIANA FUENTES RUEDA</t>
  </si>
  <si>
    <t>DIRECCION DE EPIDEMIOLOGIA Y DEMOGRAFIA-GRUPO PLANEACION DE LA SALUD PUBLICA</t>
  </si>
  <si>
    <t>LAURA MERCEDES HOYOS GARCIA</t>
  </si>
  <si>
    <t>Apoyar técnicamente al Ministerio en el abordaje, de la Ruta Promocional y de Mantenimiento, con enfoque diferencial desde la Salud Ambiental.  ALCANCE DEL OBJETO: Con el presente objeto contractual se desarrollarán lineamientos de participación social, comunitaria y ciudadana con enfoque diferencial que aporten desde los componentes de la Política Integral de Salud Ambiental – PISA, con intervenciones y/o acciones para los diferentes entornos, de la Ruta de Atención Integral de Promoción y Mantenimiento de la Salud.</t>
  </si>
  <si>
    <t>76517-10/02/2017</t>
  </si>
  <si>
    <t>BORIS IVAN DURAN VARGAS</t>
  </si>
  <si>
    <t>Prestación de servicios profesionales para apoyar al Ministerio de Salud y Protección Social en la elaboración y pruebas de las piezas de software de los aplicativos misionales del SISPRO que se le asignen”.</t>
  </si>
  <si>
    <t>53717-06/01/2017</t>
  </si>
  <si>
    <t>CARLOS ALFONSO GARZON MAPE</t>
  </si>
  <si>
    <t>Prestar servicios Profesionales de apoyo técnico al Ministerio en el desarrollo de la herramienta web para participación ciudadana.</t>
  </si>
  <si>
    <t>63617-17/01/2017</t>
  </si>
  <si>
    <t>FELIX NATES SOLANO- EMMA ROCIO RODRIGUEZ CARRERO</t>
  </si>
  <si>
    <t>DIRECCION DE REGULACION DE BENEFICIOS, COSTOS Y TARIFAS DEL ASEGURAMIENTO EN SALUD- SUBDIRECCION DE COSTOS Y TARIFAS DEL ASEGURAMIENTO EN SALUD</t>
  </si>
  <si>
    <t>CATALINA ASCANIO NOREÑA</t>
  </si>
  <si>
    <t>Prestación de Servicios Profesionales apoyando al Ministerio en la definición y desarrollo de estrategias para la formación del Talento Humano en Salud”.</t>
  </si>
  <si>
    <t>19817-04/01/2017</t>
  </si>
  <si>
    <t>LUIS CARLOS ORTIZ MONSALVE- JHON FRANCISCO ARIZA MONTOYA</t>
  </si>
  <si>
    <t>DIRECCION DE DESARROLLO DEL TALENTO HUMANO EN SALUD- GRUPO DE FORMACION DE TALENTO HUMANO EN SALUD</t>
  </si>
  <si>
    <t>EYDA MILENA ESPITIA RODRIGUEZ</t>
  </si>
  <si>
    <t>Prestar apoyo administrativo al grupo de Admnistración de Entidades Liquidades, en Orden Secuencial de pagos.</t>
  </si>
  <si>
    <t>25017-04/01/2017</t>
  </si>
  <si>
    <t>CARLOS ARTURO GOMEZ AGUDELO</t>
  </si>
  <si>
    <t>DIANA MARIA PARRA ROMERO</t>
  </si>
  <si>
    <t>Apoyar a la Oficina de Promoción Social en el Proceso de transversalización del enfoque de género en las direcciones territoriales de salud.</t>
  </si>
  <si>
    <t>49417-05/01/2017</t>
  </si>
  <si>
    <t>DIEGO ALEXIS SANCHEZ RODRIGUEZ</t>
  </si>
  <si>
    <t>Apoyar a la Dirección Jurídica en la recolección de información para el cumplimiento de la orden 30 de la sentencia T-760 de 2008, mediante la revisión, caracterización y registro de los expedientes de tutela en materia de salud que son enviados a la Corte Constitucional para su eventual revisión, de conformidad con el protocolo y las instrucciones que serán definidas para el cumplimiento de esta labor.</t>
  </si>
  <si>
    <t>21517-04/01/2017</t>
  </si>
  <si>
    <t>LUIS GABRIEL FERNANDEZ FRANCO</t>
  </si>
  <si>
    <t>DIANA ISAURA PIÑARTE SUAREZ</t>
  </si>
  <si>
    <t>Apoyar técnicamente al Ministerio de Salud y Protección Social en la implementación del programa nacional para la prevención y reducción de la anemia nutricional en el marco del Modelo Integral de Atención en Salud - MIAS.</t>
  </si>
  <si>
    <t>64217-17/01/2017</t>
  </si>
  <si>
    <t>SUBDIRECCIÓN DE ALIMENTOS Y BEBIDAS</t>
  </si>
  <si>
    <t>CLAUDIA LILY RODRIGUEZ NEIRA</t>
  </si>
  <si>
    <t>Prestación de servicios profesionales para apoyar los análisis sobre el proceso de formulación  de los Planes Territoriales de Salud 2016-2019 y la incorporación del enfoque diferencial desde la perspectiva de los grupos étnicos y de la población  víctima del conflicto armado.</t>
  </si>
  <si>
    <t>67717-23/01/2017</t>
  </si>
  <si>
    <t>LUIS CARLOS AVILA ROJAS</t>
  </si>
  <si>
    <t>Prestar servicios profesionales de apoyo técnico al Ministerio en la administración, actualización y desarrollo de nuevos componentes de la plataforma WEB y Móvil de POS pópuli.</t>
  </si>
  <si>
    <t>62017-17/01/2017</t>
  </si>
  <si>
    <t>DIRECCION DE REGULACION DE BENEFICIOS, COSTOS Y TARIFAS DEL ASEGURAMIENTO EN SALUD</t>
  </si>
  <si>
    <t>MARGARITA GARCÍA SALAZAR</t>
  </si>
  <si>
    <t>Apoyar técnicamente al MSPS en la implementación de la Red de Bancos de Leche Humana y las Salas Hospitalarias de Extracción de Leche Materna en las entidades territoriales priorizadas.</t>
  </si>
  <si>
    <t>74617-06/02/2017</t>
  </si>
  <si>
    <t>JOSE LUIS GAMBOA BENAVIDES</t>
  </si>
  <si>
    <t>Apoyar al Ministerio de Salud y Protección Social en aspectos relacionados con la construcción y desarrollo de la política de la cultura de la seguridad social en salud, en el marco de la ley 1502 de 2011 y la ley 1751 de 2015 – Estatutaria derecho a la salud. ANCANCE DEL OBJETO: En desarrollo del objeto contractual se apoyará al Ministerio en la  construcción y desarrollo de la política de la cultura de la seguridad social en salud y en el desarrollo de la Estrategia de Participación Ciudadana, a través de la realización de campañas publicitarias que permitan avanzar en la identificación de las competencias básicas de cada actor del sistema para fomentar una cultura de respeto por las normas, la participación, la convivencia y la paz en el marco del sistema de seguridad social en salud.  Así mismo, que permitan avanzar en la aplicación del procedimiento técnico científico que servirá como insumo para la definición del listado de exclusiones de tecnologías de salud.</t>
  </si>
  <si>
    <t>63317-17/01/2017</t>
  </si>
  <si>
    <t xml:space="preserve">FELIX NATES SOLANO </t>
  </si>
  <si>
    <t>ANA MARIA HERRERA ESLAVA</t>
  </si>
  <si>
    <t>Prestación de servicios profesionales de apoyo al Ministerio en el desarrollo de agrupaciones de medicamentos, análisis de exclusiones y normalización de variables requeridas según las metodologías definidas por el Ministerio para tal fin en el marco de la Ley Estatutaria  en salud.</t>
  </si>
  <si>
    <t>64717-17-01/2017</t>
  </si>
  <si>
    <t>FELIX NATES SOLANO- OLINDA GUTIERREZ ALVAREZ</t>
  </si>
  <si>
    <t>DIRECCION DE REGULACION DE BENEFICIOS, COSTOS Y TARIFAS DEL ASEGURAMIENTO EN SALUD- SUBDIRECCION DE BENEFICIOS EN ASEGURAMIENTO</t>
  </si>
  <si>
    <t>NURY YULITZA LANDAZABAL RINCON</t>
  </si>
  <si>
    <t>18317-04/01/2017</t>
  </si>
  <si>
    <t>RAFAEL DARIO URIBE ORTIZ</t>
  </si>
  <si>
    <t>Apoyar a la Dirección Jurídica en la recolección de información para el cumplimiento de la orden treinta (30) de la Sentencia T-760 de 2008, mediante la revisión, caracterización y registro de los expedientes de tutela en materia de salud que son enviados a la Corte Constitucional para su eventual revisión, de conformidad con el protocolo y las instrucciones que serán definidas para el cumplimiento de esta labor.</t>
  </si>
  <si>
    <t>18617-04/01/2017</t>
  </si>
  <si>
    <t>NESTOR ARMANDO PINTO PINTO</t>
  </si>
  <si>
    <t>Apoyar técnicamente a la Subdirección de Enfermedades Trasmisibles en los procesos de gestión de insumos críticos, para el monitoreo, evaluación, seguimiento y control de las Enfermedades Trasmitidas por Vectores-ETV de interés en salud pública.</t>
  </si>
  <si>
    <t>18917-01/01/2017</t>
  </si>
  <si>
    <t>HERLY JOHANNA VARGAS ALDANA</t>
  </si>
  <si>
    <t>Prestación de servicios profesionales para apoyar al Ministerio de Salud y Protección Social en la elaboración y pruebas de las piezas de software de los aplicativos del SISPRO que se le asignen relacionados con la Dirección de Promoción y Prevención.</t>
  </si>
  <si>
    <t>52817-05/01/2017</t>
  </si>
  <si>
    <t>MARIA LUCIA MESA RUBIO</t>
  </si>
  <si>
    <t>Prestación de servicios profesionales para apoyar el seguimiento a la implementación de la estrategia de vigilancia comunitaria en zonas dispersas y apoyar técnicamente el análisis del Sistema Nacional de Seguimiento a la Infancia y Adolescencia de Colombia.</t>
  </si>
  <si>
    <t>76417-10/02/2017</t>
  </si>
  <si>
    <t>VICEMINISTRO DE SALUD PUBLICA Y PRESTACION DE SERVICIOS</t>
  </si>
  <si>
    <t>LUIS FERNANDO CORREA SERNA</t>
  </si>
  <si>
    <t xml:space="preserve">DESPACHO DEL VICEMINISTRO DE SALUD PÚBLICA Y PRESTACIÓN DE SERVICIOS </t>
  </si>
  <si>
    <t>BETTY YANETH CARRION RODRIGUEZ</t>
  </si>
  <si>
    <t>Apoyar técnicamente al Ministerio de Salud y Protección Social en el desarrollo, implementación y asistencia técnica de la normatividad relacionada con el Sistema Único de Habilitación de Servicios de Salud y en el cumplimiento de las obligaciones establecidas por la Ley 1438 artículo 58 modificado por el Decreto 019 de 2012 artículo 118.</t>
  </si>
  <si>
    <t>64017-17/01/2017</t>
  </si>
  <si>
    <t>JOSE FERNANDO ARIAS DUARTE</t>
  </si>
  <si>
    <t>JONATHAN MEDINA HERNANDEZ</t>
  </si>
  <si>
    <t>Prestar servicios de apoyo profesional al Ministerio en materia de diseño y actualización de contenidos para el sistema de información de participación ciudadana y la herramienta WEB y Móvil de POS pópuli.</t>
  </si>
  <si>
    <t>63817-17/01/2017</t>
  </si>
  <si>
    <t>SARA INES OCHOA CELY</t>
  </si>
  <si>
    <t>Realizar acompañamiento técnico para la gestión e implementación del Modelo Integral de Atención en las familias y la comunidad en general en lo relacionado a la ruta de promoción y mantenimiento de la salud.</t>
  </si>
  <si>
    <t>61617-17/01/2017</t>
  </si>
  <si>
    <t>BRAYAN DAVID GUEVARA GARCIA</t>
  </si>
  <si>
    <t>Apoyar técnicamente en el marco de la Estrategia de Gestión Integrada-ETV-Zoonosis, y la Política de Atención Integral en Salud, la implementación de los planes priorizados en el grupo de enfermedades endemo-epidémicas, las rutas de atención integral y los planes estratégicos para  malaria y encefalitis virales.</t>
  </si>
  <si>
    <t>20717-04/01/2017</t>
  </si>
  <si>
    <t>CARMEN OLIVA ESPINOSA MARTINEZ</t>
  </si>
  <si>
    <t>Prestación de servicios profesionales para apoyar a la Oficina de Tecnología de la Información y la Comunicación para apoyar la coordinación y administración de fuentes, datos, conceptos y siglas para SISPRO</t>
  </si>
  <si>
    <t>56217-06/01/2017</t>
  </si>
  <si>
    <t>JHON JAIRO CORDERO AGUILERA</t>
  </si>
  <si>
    <t>Prestación de servicios profesionales para apoyar al Ministerio de Salud y Protección Social en la elaboración y pruebas de las piezas de software de los aplicativos del SISPRO que se le asignen relacionados con la Dirección de Promoción y Prevención</t>
  </si>
  <si>
    <t>52717-05/01/2017</t>
  </si>
  <si>
    <t>YULIANA ANDREA VALBUENA BEDOYA</t>
  </si>
  <si>
    <t>Prestación de servicios profesionales al Ministerio para apoyar técnicamente el proceso de la caracterización de la población afiliada a las Administradoras de Riesgos Laborales (ARL)</t>
  </si>
  <si>
    <t>66217- 23/01/2017</t>
  </si>
  <si>
    <t>SANDRA LORENA GIRON VARGAS-ANDREA YANIRA RODRIGUEZ RODRIGUEZ</t>
  </si>
  <si>
    <t>GERARDO DUQUE GUTIERREZ</t>
  </si>
  <si>
    <t>Apoyar al Ministerio en las actividades relacionadas con el seguimiento, mejora continua y consolidación del Sistema Integrado de Gestión Institucional.</t>
  </si>
  <si>
    <t>52317-05/01/2017</t>
  </si>
  <si>
    <t>GUSTAVO ADOLFO CAICEDO VIVEROS</t>
  </si>
  <si>
    <t>Prestación de servicios profesionales al Ministerio para el apoyo en la administración de las bases de datos de las fuentes de información priorizadas por la Dirección de Epidemiología y Demografía. ALCANCE DEL OBJETO: El profesional de Ingeniería de Sistemas apoyará en la administración de bases de datos que incluye la extracción y disposición de datos a través del desarrollo de herramientas que permitan la organización técnica y la disponibilidad de bases de datos para la sistematización con el fin de responder a las solicitudes y requerimientos que necesita del Ministerio en los reportes de indicadores estructurados, así como en el apoyo de la integración de las fuentes de información en salud a SISPRO.</t>
  </si>
  <si>
    <t>70017- 23/01/2017</t>
  </si>
  <si>
    <t>DIANA LIZETH PINZON BUITRAGO</t>
  </si>
  <si>
    <t>Apoyar a la Oficina de Promoción Social en la gestión y seguimiento a la atención de las víctimas beneficiarias de las órdenes y sentencias judiciales</t>
  </si>
  <si>
    <t>48847-05/01/2017</t>
  </si>
  <si>
    <t>MARIA DEL CARMEN MORALES PALOMINO</t>
  </si>
  <si>
    <t>Brindar apoyo técnico en la definición de lineamientos técnicos y operativos para la implementación de la ruta integral de atención para la promoción y mantenimiento de la salud para la población adulta, con enfoque de curso de vida. </t>
  </si>
  <si>
    <t>64817-17/01/2017</t>
  </si>
  <si>
    <t>LUZ MARINA VALENCIA BUITRAGO</t>
  </si>
  <si>
    <t>CALI</t>
  </si>
  <si>
    <t>19017-04/01/2017</t>
  </si>
  <si>
    <t>JOHNNY DAVID CONTRERAS SANTIAGO</t>
  </si>
  <si>
    <t>Prestar los servicios profesionales al Ministerio de Salud y Protección Social como apoyo técnico en la implementación y desarrollo de la planeación estratégica de la Dirección de Medicamentos y Tecnologías en Salud. ’’</t>
  </si>
  <si>
    <t>72717-26/01/2017</t>
  </si>
  <si>
    <t>TERESA DEL PILAR SARMIENTO LOPEZ</t>
  </si>
  <si>
    <t>Apoyar en la definición e implementación de las estrategias requeridas para el fortalecimiento de la gestión territorial con enfoque integral de riesgo, competencia de la Oficina de Gestión Territorial, Emergencias y Desastres.</t>
  </si>
  <si>
    <t>75317-06-02/2017</t>
  </si>
  <si>
    <t>LADY ALEXANDRA CASTILLO VARGAS</t>
  </si>
  <si>
    <t>Prestación de servicios profesionales al Ministerio apoyando la actualización de la caracterización de la población afiliada a las Administradoras de Planes de Beneficios (EAPB).</t>
  </si>
  <si>
    <t>67317-23/01/2017</t>
  </si>
  <si>
    <t>CESAR AUGUSTO CORTES AMAYA</t>
  </si>
  <si>
    <t>Prestación de servicios profesionales apoyando al Ministerio en la formulación de estrategias y acciones relacionadas con la disponibilidad y distribución del Talento Humano en Salud.</t>
  </si>
  <si>
    <t>20417-04/01/2017</t>
  </si>
  <si>
    <t>LUIS HERNANDO ESPITIA RODRIGUEZ</t>
  </si>
  <si>
    <t>Prestar apoyo Administrativo al grupo de Admnistración de Entidades Liquidades, en Certificaciones Laborales.</t>
  </si>
  <si>
    <t>24617-04/01/2017</t>
  </si>
  <si>
    <t>JULIETH PILAR URIZA PINZON</t>
  </si>
  <si>
    <t>Brindar apoyo técnico al Ministerio de Salud y Protección Social - Subdirección de Enfermedades No Transmisibles en el despliegue y seguimiento de la política pública para la promoción de los modos, condiciones y estilos de vida saludable en los entornos educativo e institucional.</t>
  </si>
  <si>
    <t>76817-10/02/2017</t>
  </si>
  <si>
    <t>WILMER GARCIA LONDOÑO</t>
  </si>
  <si>
    <t>poyar a la DROASRLP en la revisión de funcionalidades y realización de pruebas funcionales para la puesta en producción del SAT, la generación de los reportes que se requieran para el seguimiento a la respuesta de incidencias reportadas, al uso por parte de los afiliados de la plataforma Web dispuesta y a los procesos de interoperablilidad.</t>
  </si>
  <si>
    <t>57117-12/01/2017</t>
  </si>
  <si>
    <t>JULIAN ERNESTO LLANOS CARRILLO</t>
  </si>
  <si>
    <t>Prestación de servicios profesionales para apoyar la atención a las personas que laboran en el Ministerio de Salud y Protección Social de acuerdo con los resultados de la aplicación de los instrumentos de la Batería de Riesgo Sicosocial.  ALCANCE DEL OBJETO. En desarrollo del objeto contractual, el profesional deberá garantizar la atención sicoterapéutica de los colaboradores del Ministerio, de acuerdo con los resultados de la batería de riesgo sicosocial y aquellos que de acuerdo con la mesa trabajo de riesgo sicosocial deban ser atendidos. Adicionalmente, el contratista deberá brindar acompañamiento a la Subdirección de Gestión del Talento Humano, como área técnica, cuando ésta realice procesos contractuales cuyas obligaciones, alcance o productos tengan relación con el campo de la psicología.</t>
  </si>
  <si>
    <t>81617-16/02/2017</t>
  </si>
  <si>
    <t>FELIPE GARZON MENDEZ</t>
  </si>
  <si>
    <t>Apoyar técnicamente al Ministerio de Salud y Protección Social Subdirección de Enfermedades No Transmisibles en la gestión de políticas, programas, proyectos  que favorezcan la promoción de la actividad física.</t>
  </si>
  <si>
    <t>76617-10/02/2017</t>
  </si>
  <si>
    <t>ALEY BRICELYN MONTENEGRO NIÑO</t>
  </si>
  <si>
    <t>66117-23/01/2017</t>
  </si>
  <si>
    <t>JOHN FREDY MELGAREJO CANTOR</t>
  </si>
  <si>
    <t>Prestación de servicios profesionales para apoyar los análisis social, políticos y normativos de la población étnica y de la población víctima del conflicto armado.</t>
  </si>
  <si>
    <t>67817-23/01/2017</t>
  </si>
  <si>
    <t>JOSE DAVID TARAZONA RUEDA</t>
  </si>
  <si>
    <t>Prestar apoyo jurídico al Ministerio de Salud y Protección Social - Subdirección de Enfermedades No Transmisibles en el proceso de reglamentación, revisión normativa y/o aspectos administrativos relacionados con el  componente de Enfermedades No Transmisibles.</t>
  </si>
  <si>
    <t>74017-02/02/2017</t>
  </si>
  <si>
    <t>MARIA DEL PILAR FONSECA RUIZ</t>
  </si>
  <si>
    <t>68617-23/01/2017</t>
  </si>
  <si>
    <t>JOSE ELIAS DELGADO BARRAGAN</t>
  </si>
  <si>
    <t xml:space="preserve">Apoyar técnicamente a la Subdirección de Enfermedades No Transmisibles en el proceso de implementación de la Política de Atención Integral en Salud, y el Modelo Integral de atención en Salud MIAS,  específicamente lo relacionado con el  Grupo del Riesgo de Alteraciones de la Salud Visual y Auditiva. ALCANCE DEL OBJETO: EL CONTRATISTA deberá apoyar a la Subdirección de Enfermedades No Transmisibles del Ministerio de Salud y Protección Social, en la construcción de lineamientos y herramientas para la socialización e implementación de las de las Rutas Integrales de Atención en Salud (RIAS) de los grupos de riesgo de las alteraciones visuales, auditivas y comunicativas, en el marco de la Política de Atención Integral en Salud (PAIS); así como realizar asistencia técnica a todos los actores del sistema, a fin de fortalecer la gestión del riesgo de las alteraciones visuales y auditivas. </t>
  </si>
  <si>
    <t>73717-02/02/2017</t>
  </si>
  <si>
    <t>DIANA MARCELA CASTILLO RICO</t>
  </si>
  <si>
    <t>68517-23/01/2017</t>
  </si>
  <si>
    <t>MARTHA CECILIA RUIZ RIAÑO</t>
  </si>
  <si>
    <t>Prestación de servicios profesionales de apoyo al Ministerio y a los laboratorios nacionales de referencia en la implementación del Sistema de Gestión de la Red Nacional de Laboratorios.</t>
  </si>
  <si>
    <t>68217-23/01/2017</t>
  </si>
  <si>
    <t>SANDRA LORENA GIRON VARGAS- MARCELA QUIROGA CAICEDO</t>
  </si>
  <si>
    <t>DIRECCION DE EPIDEMIOLOGIA Y DEMOGRAFIA- GRUPO DE VIGILANCIA EN SALUD PUBLICA</t>
  </si>
  <si>
    <t>NESTOR WILLIAM BUITRAGO ROCHA</t>
  </si>
  <si>
    <t>68417-23/01/2017</t>
  </si>
  <si>
    <t>ELIANA IVONT HURTADO SEPULVEDA</t>
  </si>
  <si>
    <t>Prestación de servicios profesionales apoyando al Ministerio en la definición y desarrollo de estrategias para la gestión del Talento Humano en Salud de acuerdo con la Política de Atención Integral en Salud – PAIS.</t>
  </si>
  <si>
    <t>19517-04/01/2017</t>
  </si>
  <si>
    <t>LUIS CARLOS ORTIZ MONSALVE</t>
  </si>
  <si>
    <t>PAUL RENE OCAMPO TELLEZ</t>
  </si>
  <si>
    <t>Prestación de servicios profesionales para apoyar al Ministerio en la ejecución técnica de encuestas por muestreo y estudios e investigaciones.  ALCANCE DEL OBJETO: Apoyar la gestión en el desarrollo de actividades de asistencia a los comités técnicos de las encuestas por muestreo, estudios e investigaciones poblacionales, y en la elaboración de conceptos técnicos, análisis secundarios y resúmenes ejecutivos a partir de las diferentes encuestas por muestreo, estudios e investigaciones que le sean asignados de acuerdo al reparto del supervisor.</t>
  </si>
  <si>
    <t>70117-23/01/2017</t>
  </si>
  <si>
    <t>CLAUDIA MARCELA GOMEZ BARRERO</t>
  </si>
  <si>
    <t>Apoyar a la Dirección de Promoción y Prevención en la construcción de lineamientos operativos de desarrollo de capacidades en personas y familias para la promoción de la convivencia y gestión de riesgos de las violencias interpersonales en el marco de las RIAS.</t>
  </si>
  <si>
    <t>74117-02/02/2017</t>
  </si>
  <si>
    <t>DANIEL FERNANDEZ GOMEZ</t>
  </si>
  <si>
    <t>Apoyar técnicamente al Ministerio de Salud y Protección Social, Dirección de promoción y prevención en despliegue y seguimiento de la política pública para la promoción de los modos, condiciones y estilos de vida saludable bajo la estrategia Ciudades, Entornos y Ruralidades Saludables (CERS), en el marco del Plan decenal de Salud Pública,  la Política de Atención Integral en Salud (PAIS). ALCANCE DEL OBJETO: El contratista deberá prestar apoyo al Ministerio de Salud y Protección Social, Dirección de promoción y prevención en la socialización e implementación de la estrategia CERS, así como apoyar la socialización e implementación de la estrategia de redes de ciudades saludables, en los municipios que se prioricen en el marco de la PAIS y en cumplimiento de los definidos en el Plan Nacional de Desarrollo 2014-2018, en el PDSP 2012-2021, y la Política de Atención Integral en Salud (PAIS).</t>
  </si>
  <si>
    <t>74317-02/02/2017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</si>
</sst>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164" formatCode="[$-240A]dd/mm/yyyy"/>
    <numFmt numFmtId="165" formatCode="[$-240A]0"/>
    <numFmt numFmtId="166" formatCode="&quot;$ &quot;#,##0.00"/>
    <numFmt numFmtId="167" formatCode="[$-240A]General"/>
    <numFmt numFmtId="168" formatCode="&quot;$&quot;\ #,##0.00"/>
    <numFmt numFmtId="169" formatCode="dd/mm/yyyy;@"/>
    <numFmt numFmtId="170" formatCode="&quot;$ &quot;#,##0.00;[Red]&quot;$ &quot;#,##0.00"/>
    <numFmt numFmtId="171" formatCode="[$-240A]0%"/>
    <numFmt numFmtId="172" formatCode="[$-240A]#,##0.00"/>
    <numFmt numFmtId="173" formatCode="#,##0.00;[Red]#,##0.00"/>
    <numFmt numFmtId="174" formatCode="0;[Red]0"/>
    <numFmt numFmtId="175" formatCode="d\-mmm\-yy"/>
    <numFmt numFmtId="176" formatCode="[$-240A]#,##0"/>
    <numFmt numFmtId="177" formatCode="&quot;$&quot;\ #,##0"/>
    <numFmt numFmtId="178" formatCode="&quot; &quot;#,##0.00&quot; &quot;;&quot; -&quot;#,##0.00&quot; &quot;;&quot; -&quot;#&quot; &quot;;&quot; &quot;@&quot; &quot;"/>
    <numFmt numFmtId="179" formatCode="&quot; $ &quot;#,##0.00&quot; &quot;;&quot; $ (&quot;#,##0.00&quot;)&quot;;&quot; $ -&quot;#&quot; &quot;;&quot; &quot;@&quot; &quot;"/>
    <numFmt numFmtId="180" formatCode="[$-240A]0.00"/>
  </numFmts>
  <fonts count="22" x14ac:knownFonts="1">
    <font>
      <sz val="11"/>
      <color theme="1"/>
      <name val="Calibri"/>
      <family val="2"/>
      <scheme val="minor"/>
    </font>
    <font>
      <b/>
      <sz val="9"/>
      <name val="Arial Narrow"/>
      <family val="2"/>
    </font>
    <font>
      <sz val="9"/>
      <color theme="1"/>
      <name val="Arial Narrow"/>
      <family val="2"/>
    </font>
    <font>
      <sz val="9"/>
      <name val="Arial Narrow"/>
      <family val="2"/>
    </font>
    <font>
      <b/>
      <sz val="9"/>
      <color theme="1"/>
      <name val="Arial Narrow"/>
      <family val="2"/>
    </font>
    <font>
      <sz val="9"/>
      <color rgb="FF000000"/>
      <name val="Arial Narrow"/>
      <family val="2"/>
    </font>
    <font>
      <b/>
      <sz val="10"/>
      <color theme="1"/>
      <name val="Arial"/>
      <family val="2"/>
    </font>
    <font>
      <b/>
      <sz val="8"/>
      <name val="Arial Narrow"/>
      <family val="2"/>
    </font>
    <font>
      <sz val="11"/>
      <name val="Calibri"/>
      <family val="2"/>
      <scheme val="minor"/>
    </font>
    <font>
      <b/>
      <sz val="10"/>
      <name val="Arial Narrow"/>
      <family val="2"/>
    </font>
    <font>
      <sz val="10"/>
      <color theme="1"/>
      <name val="Arial Narrow"/>
      <family val="2"/>
    </font>
    <font>
      <b/>
      <sz val="10"/>
      <color theme="1"/>
      <name val="Arial Narrow"/>
      <family val="2"/>
    </font>
    <font>
      <sz val="10"/>
      <name val="Arial"/>
      <family val="2"/>
    </font>
    <font>
      <sz val="10"/>
      <color rgb="FF000000"/>
      <name val="Arial Narrow"/>
      <family val="2"/>
    </font>
    <font>
      <sz val="10"/>
      <name val="Arial Narrow"/>
      <family val="2"/>
    </font>
    <font>
      <b/>
      <sz val="10"/>
      <color rgb="FF000000"/>
      <name val="Arial Narrow"/>
      <family val="2"/>
    </font>
    <font>
      <u/>
      <sz val="10"/>
      <color theme="1"/>
      <name val="Arial Narrow"/>
      <family val="2"/>
    </font>
    <font>
      <sz val="10"/>
      <color rgb="FF3D3D3D"/>
      <name val="Arial Narrow"/>
      <family val="2"/>
    </font>
    <font>
      <sz val="10"/>
      <color theme="1"/>
      <name val="Arial"/>
      <family val="2"/>
    </font>
    <font>
      <sz val="11"/>
      <color theme="1"/>
      <name val="Arial"/>
      <family val="2"/>
    </font>
    <font>
      <sz val="9"/>
      <color indexed="8"/>
      <name val="Arial Narrow"/>
      <family val="2"/>
    </font>
    <font>
      <i/>
      <sz val="9"/>
      <color theme="1"/>
      <name val="Arial Narrow"/>
      <family val="2"/>
    </font>
  </fonts>
  <fills count="22">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theme="0"/>
        <bgColor rgb="FFFFFFFF"/>
      </patternFill>
    </fill>
    <fill>
      <patternFill patternType="solid">
        <fgColor theme="0"/>
        <bgColor rgb="FFFFFF00"/>
      </patternFill>
    </fill>
    <fill>
      <patternFill patternType="solid">
        <fgColor theme="0"/>
        <bgColor rgb="FF558ED5"/>
      </patternFill>
    </fill>
    <fill>
      <patternFill patternType="solid">
        <fgColor theme="0"/>
        <bgColor rgb="FFFFC000"/>
      </patternFill>
    </fill>
    <fill>
      <patternFill patternType="solid">
        <fgColor theme="3" tint="0.59999389629810485"/>
        <bgColor indexed="64"/>
      </patternFill>
    </fill>
    <fill>
      <patternFill patternType="solid">
        <fgColor indexed="9"/>
        <bgColor indexed="64"/>
      </patternFill>
    </fill>
    <fill>
      <patternFill patternType="solid">
        <fgColor indexed="9"/>
        <bgColor rgb="FFFFFFFF"/>
      </patternFill>
    </fill>
    <fill>
      <patternFill patternType="solid">
        <fgColor rgb="FFFFFFFF"/>
        <bgColor rgb="FF000000"/>
      </patternFill>
    </fill>
    <fill>
      <patternFill patternType="solid">
        <fgColor theme="0"/>
        <bgColor indexed="9"/>
      </patternFill>
    </fill>
    <fill>
      <patternFill patternType="solid">
        <fgColor indexed="9"/>
        <bgColor indexed="9"/>
      </patternFill>
    </fill>
    <fill>
      <patternFill patternType="solid">
        <fgColor indexed="9"/>
        <bgColor indexed="8"/>
      </patternFill>
    </fill>
    <fill>
      <patternFill patternType="solid">
        <fgColor theme="0"/>
        <bgColor rgb="FF000000"/>
      </patternFill>
    </fill>
    <fill>
      <patternFill patternType="solid">
        <fgColor theme="0"/>
        <bgColor indexed="49"/>
      </patternFill>
    </fill>
    <fill>
      <patternFill patternType="solid">
        <fgColor theme="0"/>
        <bgColor indexed="8"/>
      </patternFill>
    </fill>
    <fill>
      <patternFill patternType="solid">
        <fgColor rgb="FFFFFFFF"/>
        <bgColor indexed="9"/>
      </patternFill>
    </fill>
    <fill>
      <patternFill patternType="solid">
        <fgColor indexed="9"/>
        <bgColor indexed="13"/>
      </patternFill>
    </fill>
    <fill>
      <patternFill patternType="solid">
        <fgColor indexed="9"/>
        <bgColor rgb="FF000000"/>
      </patternFill>
    </fill>
    <fill>
      <patternFill patternType="solid">
        <fgColor rgb="FFFFFFFF"/>
        <bgColor indexed="8"/>
      </patternFill>
    </fill>
  </fills>
  <borders count="2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style="thin">
        <color indexed="64"/>
      </left>
      <right style="thin">
        <color indexed="64"/>
      </right>
      <top style="thin">
        <color indexed="64"/>
      </top>
      <bottom/>
      <diagonal/>
    </border>
    <border>
      <left/>
      <right style="thin">
        <color rgb="FF000000"/>
      </right>
      <top/>
      <bottom style="thin">
        <color rgb="FF000000"/>
      </bottom>
      <diagonal/>
    </border>
    <border>
      <left/>
      <right style="thin">
        <color indexed="64"/>
      </right>
      <top style="thin">
        <color indexed="64"/>
      </top>
      <bottom style="thin">
        <color indexed="64"/>
      </bottom>
      <diagonal/>
    </border>
    <border>
      <left/>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rgb="FF000000"/>
      </bottom>
      <diagonal/>
    </border>
    <border>
      <left/>
      <right style="thin">
        <color indexed="64"/>
      </right>
      <top/>
      <bottom style="thin">
        <color indexed="64"/>
      </bottom>
      <diagonal/>
    </border>
    <border>
      <left/>
      <right style="thin">
        <color indexed="8"/>
      </right>
      <top style="thin">
        <color indexed="8"/>
      </top>
      <bottom style="thin">
        <color indexed="8"/>
      </bottom>
      <diagonal/>
    </border>
    <border>
      <left style="thin">
        <color indexed="64"/>
      </left>
      <right/>
      <top/>
      <bottom style="thin">
        <color indexed="64"/>
      </bottom>
      <diagonal/>
    </border>
    <border>
      <left/>
      <right style="thin">
        <color indexed="64"/>
      </right>
      <top style="thin">
        <color indexed="64"/>
      </top>
      <bottom/>
      <diagonal/>
    </border>
  </borders>
  <cellStyleXfs count="5">
    <xf numFmtId="0" fontId="0" fillId="0" borderId="0"/>
    <xf numFmtId="167" fontId="18" fillId="0" borderId="0"/>
    <xf numFmtId="0" fontId="19" fillId="0" borderId="0"/>
    <xf numFmtId="178" fontId="19" fillId="0" borderId="0"/>
    <xf numFmtId="179" fontId="19" fillId="0" borderId="0"/>
  </cellStyleXfs>
  <cellXfs count="367">
    <xf numFmtId="0" fontId="0" fillId="0" borderId="0" xfId="0"/>
    <xf numFmtId="0" fontId="0" fillId="3" borderId="0" xfId="0" applyFill="1"/>
    <xf numFmtId="0" fontId="0" fillId="0" borderId="0" xfId="0" applyAlignment="1">
      <alignment horizontal="center"/>
    </xf>
    <xf numFmtId="0" fontId="11" fillId="2" borderId="1" xfId="0" applyFont="1" applyFill="1" applyBorder="1" applyAlignment="1">
      <alignment horizontal="left" vertical="center" wrapText="1"/>
    </xf>
    <xf numFmtId="0" fontId="9" fillId="5" borderId="3" xfId="0" applyFont="1" applyFill="1" applyBorder="1" applyAlignment="1">
      <alignment horizontal="center" vertical="center" wrapText="1"/>
    </xf>
    <xf numFmtId="0" fontId="9" fillId="3" borderId="3" xfId="0" applyFont="1" applyFill="1" applyBorder="1" applyAlignment="1">
      <alignment horizontal="left" vertical="center" wrapText="1"/>
    </xf>
    <xf numFmtId="0" fontId="9" fillId="6" borderId="1" xfId="0" applyFont="1" applyFill="1" applyBorder="1" applyAlignment="1">
      <alignment horizontal="center" vertical="center" wrapText="1"/>
    </xf>
    <xf numFmtId="0" fontId="9" fillId="2" borderId="3" xfId="0" applyFont="1" applyFill="1" applyBorder="1" applyAlignment="1">
      <alignment horizontal="left" vertical="center" wrapText="1"/>
    </xf>
    <xf numFmtId="165" fontId="15" fillId="6" borderId="4" xfId="0" applyNumberFormat="1" applyFont="1" applyFill="1" applyBorder="1" applyAlignment="1">
      <alignment horizontal="center" vertical="center" wrapText="1"/>
    </xf>
    <xf numFmtId="0" fontId="11" fillId="2" borderId="3" xfId="0" applyFont="1" applyFill="1" applyBorder="1" applyAlignment="1">
      <alignment horizontal="left" vertical="center" wrapText="1"/>
    </xf>
    <xf numFmtId="0" fontId="11" fillId="6" borderId="1" xfId="0" applyFont="1" applyFill="1" applyBorder="1" applyAlignment="1">
      <alignment horizontal="center" vertical="center" wrapText="1"/>
    </xf>
    <xf numFmtId="0" fontId="11" fillId="7" borderId="1" xfId="0" applyFont="1" applyFill="1" applyBorder="1" applyAlignment="1">
      <alignment horizontal="center" vertical="center"/>
    </xf>
    <xf numFmtId="0" fontId="9" fillId="5"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9" fillId="0" borderId="3" xfId="0" applyFont="1" applyFill="1" applyBorder="1" applyAlignment="1">
      <alignment horizontal="left" vertical="center" wrapText="1"/>
    </xf>
    <xf numFmtId="165" fontId="15" fillId="6" borderId="3" xfId="0" applyNumberFormat="1" applyFont="1" applyFill="1" applyBorder="1" applyAlignment="1">
      <alignment horizontal="center" vertical="center" wrapText="1"/>
    </xf>
    <xf numFmtId="0" fontId="9" fillId="5" borderId="4" xfId="0" applyFont="1" applyFill="1" applyBorder="1" applyAlignment="1">
      <alignment horizontal="center" vertical="center" wrapText="1"/>
    </xf>
    <xf numFmtId="0" fontId="9" fillId="5" borderId="12" xfId="0" applyFont="1" applyFill="1" applyBorder="1" applyAlignment="1">
      <alignment horizontal="center" vertical="center" wrapText="1"/>
    </xf>
    <xf numFmtId="165" fontId="11" fillId="7" borderId="1" xfId="0" applyNumberFormat="1" applyFont="1" applyFill="1" applyBorder="1" applyAlignment="1">
      <alignment horizontal="center" vertical="center" wrapText="1"/>
    </xf>
    <xf numFmtId="165" fontId="9" fillId="6" borderId="3" xfId="0" applyNumberFormat="1" applyFont="1" applyFill="1" applyBorder="1" applyAlignment="1">
      <alignment horizontal="center" vertical="center" wrapText="1"/>
    </xf>
    <xf numFmtId="165" fontId="11" fillId="6" borderId="1" xfId="0" applyNumberFormat="1" applyFont="1" applyFill="1" applyBorder="1" applyAlignment="1">
      <alignment horizontal="center" vertical="center" wrapText="1"/>
    </xf>
    <xf numFmtId="0" fontId="11" fillId="5" borderId="1" xfId="0" applyFont="1" applyFill="1" applyBorder="1" applyAlignment="1">
      <alignment horizontal="center" vertical="center" wrapText="1"/>
    </xf>
    <xf numFmtId="0" fontId="9" fillId="6" borderId="3" xfId="0" applyFont="1" applyFill="1" applyBorder="1" applyAlignment="1">
      <alignment horizontal="center" vertical="center" wrapText="1"/>
    </xf>
    <xf numFmtId="165" fontId="15" fillId="5" borderId="3" xfId="0" applyNumberFormat="1" applyFont="1" applyFill="1" applyBorder="1" applyAlignment="1">
      <alignment horizontal="center" vertical="center" wrapText="1"/>
    </xf>
    <xf numFmtId="0" fontId="11" fillId="4" borderId="3" xfId="0" applyFont="1" applyFill="1" applyBorder="1" applyAlignment="1">
      <alignment horizontal="left" vertical="center" wrapText="1"/>
    </xf>
    <xf numFmtId="165" fontId="11" fillId="4" borderId="3" xfId="0" applyNumberFormat="1" applyFont="1" applyFill="1" applyBorder="1" applyAlignment="1">
      <alignment horizontal="center" vertical="center" wrapText="1"/>
    </xf>
    <xf numFmtId="0" fontId="15" fillId="3" borderId="3" xfId="0" applyFont="1" applyFill="1" applyBorder="1" applyAlignment="1">
      <alignment horizontal="center" vertical="center" wrapText="1"/>
    </xf>
    <xf numFmtId="0" fontId="11" fillId="2" borderId="5" xfId="0" applyFont="1" applyFill="1" applyBorder="1" applyAlignment="1">
      <alignment horizontal="left" vertical="center" wrapText="1"/>
    </xf>
    <xf numFmtId="0" fontId="0" fillId="0" borderId="0" xfId="0" applyAlignment="1">
      <alignment horizontal="left"/>
    </xf>
    <xf numFmtId="165" fontId="10" fillId="0" borderId="1" xfId="0" applyNumberFormat="1" applyFont="1" applyFill="1" applyBorder="1" applyAlignment="1">
      <alignment horizontal="left" vertical="center" wrapText="1"/>
    </xf>
    <xf numFmtId="0" fontId="10" fillId="0" borderId="1" xfId="0" applyFont="1" applyFill="1" applyBorder="1" applyAlignment="1">
      <alignment horizontal="left" vertical="center" wrapText="1"/>
    </xf>
    <xf numFmtId="14" fontId="10" fillId="3" borderId="1" xfId="0" applyNumberFormat="1" applyFont="1" applyFill="1" applyBorder="1" applyAlignment="1">
      <alignment horizontal="left" vertical="center" wrapText="1"/>
    </xf>
    <xf numFmtId="14" fontId="10" fillId="0" borderId="1" xfId="0" applyNumberFormat="1" applyFont="1" applyFill="1" applyBorder="1" applyAlignment="1">
      <alignment horizontal="left" vertical="center" wrapText="1"/>
    </xf>
    <xf numFmtId="0" fontId="10" fillId="0" borderId="3" xfId="0" applyFont="1" applyBorder="1" applyAlignment="1">
      <alignment horizontal="left" vertical="center"/>
    </xf>
    <xf numFmtId="0" fontId="12" fillId="0" borderId="3" xfId="0" applyFont="1" applyBorder="1" applyAlignment="1">
      <alignment horizontal="left"/>
    </xf>
    <xf numFmtId="166" fontId="12" fillId="0" borderId="3" xfId="0" applyNumberFormat="1" applyFont="1" applyBorder="1" applyAlignment="1">
      <alignment horizontal="left"/>
    </xf>
    <xf numFmtId="166" fontId="10" fillId="2" borderId="4" xfId="0" applyNumberFormat="1" applyFont="1" applyFill="1" applyBorder="1" applyAlignment="1">
      <alignment horizontal="left" vertical="center" wrapText="1"/>
    </xf>
    <xf numFmtId="164" fontId="10" fillId="0" borderId="3" xfId="0" applyNumberFormat="1" applyFont="1" applyFill="1" applyBorder="1" applyAlignment="1">
      <alignment horizontal="left" vertical="center" wrapText="1"/>
    </xf>
    <xf numFmtId="167" fontId="10" fillId="3" borderId="3" xfId="0" applyNumberFormat="1" applyFont="1" applyFill="1" applyBorder="1" applyAlignment="1">
      <alignment horizontal="left" vertical="center" wrapText="1"/>
    </xf>
    <xf numFmtId="165" fontId="10" fillId="3" borderId="3" xfId="0" applyNumberFormat="1" applyFont="1" applyFill="1" applyBorder="1" applyAlignment="1">
      <alignment horizontal="left" vertical="center" wrapText="1"/>
    </xf>
    <xf numFmtId="14" fontId="10" fillId="3" borderId="3" xfId="0" applyNumberFormat="1" applyFont="1" applyFill="1" applyBorder="1" applyAlignment="1">
      <alignment horizontal="left" vertical="center" wrapText="1"/>
    </xf>
    <xf numFmtId="14" fontId="13" fillId="2" borderId="14" xfId="0" applyNumberFormat="1" applyFont="1" applyFill="1" applyBorder="1" applyAlignment="1" applyProtection="1">
      <alignment horizontal="left" vertical="center" wrapText="1"/>
      <protection locked="0"/>
    </xf>
    <xf numFmtId="0" fontId="10" fillId="0" borderId="3" xfId="0" applyFont="1" applyBorder="1" applyAlignment="1">
      <alignment horizontal="left" vertical="center" wrapText="1"/>
    </xf>
    <xf numFmtId="166" fontId="10" fillId="3" borderId="15" xfId="0" applyNumberFormat="1" applyFont="1" applyFill="1" applyBorder="1" applyAlignment="1">
      <alignment horizontal="left" vertical="center" wrapText="1"/>
    </xf>
    <xf numFmtId="166" fontId="10" fillId="4" borderId="3" xfId="0" applyNumberFormat="1" applyFont="1" applyFill="1" applyBorder="1" applyAlignment="1">
      <alignment horizontal="left" vertical="center" wrapText="1"/>
    </xf>
    <xf numFmtId="14" fontId="14" fillId="3" borderId="1" xfId="0" applyNumberFormat="1" applyFont="1" applyFill="1" applyBorder="1" applyAlignment="1">
      <alignment horizontal="left" vertical="center" wrapText="1"/>
    </xf>
    <xf numFmtId="167" fontId="10" fillId="0" borderId="3" xfId="0" applyNumberFormat="1" applyFont="1" applyFill="1" applyBorder="1" applyAlignment="1">
      <alignment horizontal="left" vertical="center" wrapText="1"/>
    </xf>
    <xf numFmtId="173" fontId="10" fillId="0" borderId="1" xfId="0" applyNumberFormat="1" applyFont="1" applyFill="1" applyBorder="1" applyAlignment="1">
      <alignment horizontal="left" vertical="center" wrapText="1"/>
    </xf>
    <xf numFmtId="14" fontId="10" fillId="4" borderId="1" xfId="0" applyNumberFormat="1" applyFont="1" applyFill="1" applyBorder="1" applyAlignment="1">
      <alignment horizontal="left" vertical="center" wrapText="1"/>
    </xf>
    <xf numFmtId="0" fontId="10" fillId="0" borderId="3" xfId="0" applyFont="1" applyBorder="1" applyAlignment="1">
      <alignment horizontal="left" wrapText="1"/>
    </xf>
    <xf numFmtId="166" fontId="10" fillId="3" borderId="13" xfId="0" applyNumberFormat="1" applyFont="1" applyFill="1" applyBorder="1" applyAlignment="1">
      <alignment horizontal="left" vertical="center" wrapText="1"/>
    </xf>
    <xf numFmtId="168" fontId="10" fillId="0" borderId="3" xfId="0" applyNumberFormat="1" applyFont="1" applyBorder="1" applyAlignment="1">
      <alignment horizontal="left" wrapText="1"/>
    </xf>
    <xf numFmtId="166" fontId="10" fillId="3" borderId="4" xfId="0" applyNumberFormat="1" applyFont="1" applyFill="1" applyBorder="1" applyAlignment="1">
      <alignment horizontal="left" vertical="center" wrapText="1"/>
    </xf>
    <xf numFmtId="165" fontId="10" fillId="0" borderId="3" xfId="0" applyNumberFormat="1"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3" borderId="3" xfId="0" applyFont="1" applyFill="1" applyBorder="1" applyAlignment="1">
      <alignment horizontal="left" vertical="center" wrapText="1"/>
    </xf>
    <xf numFmtId="166" fontId="10" fillId="2" borderId="3" xfId="0" applyNumberFormat="1" applyFont="1" applyFill="1" applyBorder="1" applyAlignment="1">
      <alignment horizontal="left" vertical="center" wrapText="1"/>
    </xf>
    <xf numFmtId="0" fontId="10" fillId="0" borderId="1" xfId="0" applyFont="1" applyBorder="1" applyAlignment="1">
      <alignment horizontal="left" vertical="center" wrapText="1"/>
    </xf>
    <xf numFmtId="166" fontId="10" fillId="2" borderId="12" xfId="0" applyNumberFormat="1" applyFont="1" applyFill="1" applyBorder="1" applyAlignment="1">
      <alignment horizontal="left" vertical="center" wrapText="1"/>
    </xf>
    <xf numFmtId="167" fontId="10" fillId="0" borderId="1" xfId="0" applyNumberFormat="1" applyFont="1" applyFill="1" applyBorder="1" applyAlignment="1">
      <alignment horizontal="left" vertical="center" wrapText="1"/>
    </xf>
    <xf numFmtId="14" fontId="14" fillId="4" borderId="1" xfId="0" applyNumberFormat="1" applyFont="1" applyFill="1" applyBorder="1" applyAlignment="1" applyProtection="1">
      <alignment horizontal="left" vertical="center" wrapText="1"/>
      <protection locked="0"/>
    </xf>
    <xf numFmtId="0" fontId="13" fillId="0" borderId="3" xfId="0" applyFont="1" applyBorder="1" applyAlignment="1">
      <alignment horizontal="left" wrapText="1"/>
    </xf>
    <xf numFmtId="164" fontId="10" fillId="0" borderId="1" xfId="0" applyNumberFormat="1" applyFont="1" applyFill="1" applyBorder="1" applyAlignment="1">
      <alignment horizontal="left" vertical="center" wrapText="1"/>
    </xf>
    <xf numFmtId="167" fontId="10" fillId="0" borderId="1" xfId="0" applyNumberFormat="1" applyFont="1" applyBorder="1" applyAlignment="1">
      <alignment horizontal="left" vertical="center" wrapText="1"/>
    </xf>
    <xf numFmtId="164" fontId="10" fillId="0" borderId="1" xfId="0" applyNumberFormat="1" applyFont="1" applyBorder="1" applyAlignment="1">
      <alignment horizontal="left" vertical="center"/>
    </xf>
    <xf numFmtId="166" fontId="10" fillId="0" borderId="4" xfId="0" applyNumberFormat="1" applyFont="1" applyBorder="1" applyAlignment="1">
      <alignment horizontal="left" vertical="center"/>
    </xf>
    <xf numFmtId="0" fontId="10" fillId="0" borderId="1" xfId="0" applyFont="1" applyBorder="1" applyAlignment="1">
      <alignment horizontal="left" wrapText="1"/>
    </xf>
    <xf numFmtId="164" fontId="14" fillId="0" borderId="1" xfId="0" applyNumberFormat="1" applyFont="1" applyFill="1" applyBorder="1" applyAlignment="1">
      <alignment horizontal="left" vertical="center" wrapText="1"/>
    </xf>
    <xf numFmtId="165" fontId="14" fillId="0" borderId="1" xfId="0" applyNumberFormat="1" applyFont="1" applyFill="1" applyBorder="1" applyAlignment="1">
      <alignment horizontal="left" vertical="center" wrapText="1"/>
    </xf>
    <xf numFmtId="14" fontId="14" fillId="2" borderId="1" xfId="0" applyNumberFormat="1" applyFont="1" applyFill="1" applyBorder="1" applyAlignment="1" applyProtection="1">
      <alignment horizontal="left" vertical="center" wrapText="1"/>
      <protection locked="0"/>
    </xf>
    <xf numFmtId="0" fontId="13" fillId="0" borderId="3" xfId="0" applyFont="1" applyBorder="1" applyAlignment="1">
      <alignment horizontal="left"/>
    </xf>
    <xf numFmtId="166" fontId="14" fillId="2" borderId="4" xfId="0" applyNumberFormat="1" applyFont="1" applyFill="1" applyBorder="1" applyAlignment="1">
      <alignment horizontal="left" vertical="center" wrapText="1"/>
    </xf>
    <xf numFmtId="0" fontId="14" fillId="0" borderId="1" xfId="0" applyFont="1" applyFill="1" applyBorder="1" applyAlignment="1">
      <alignment horizontal="left" vertical="center" wrapText="1"/>
    </xf>
    <xf numFmtId="176" fontId="10" fillId="0" borderId="3" xfId="0" applyNumberFormat="1" applyFont="1" applyFill="1" applyBorder="1" applyAlignment="1">
      <alignment horizontal="left" vertical="center" wrapText="1"/>
    </xf>
    <xf numFmtId="14" fontId="10" fillId="0" borderId="3" xfId="0" applyNumberFormat="1" applyFont="1" applyFill="1" applyBorder="1" applyAlignment="1">
      <alignment horizontal="left" vertical="center" wrapText="1"/>
    </xf>
    <xf numFmtId="0" fontId="14" fillId="0" borderId="3" xfId="0" applyFont="1" applyBorder="1" applyAlignment="1">
      <alignment horizontal="left" vertical="center" wrapText="1"/>
    </xf>
    <xf numFmtId="177" fontId="10" fillId="3" borderId="3" xfId="0" applyNumberFormat="1" applyFont="1" applyFill="1" applyBorder="1" applyAlignment="1">
      <alignment horizontal="left" vertical="center" wrapText="1"/>
    </xf>
    <xf numFmtId="169" fontId="10" fillId="0" borderId="3" xfId="0" applyNumberFormat="1" applyFont="1" applyBorder="1" applyAlignment="1">
      <alignment horizontal="left" vertical="center" wrapText="1"/>
    </xf>
    <xf numFmtId="165" fontId="10" fillId="0" borderId="3" xfId="0" applyNumberFormat="1" applyFont="1" applyBorder="1" applyAlignment="1">
      <alignment horizontal="left" vertical="center" wrapText="1"/>
    </xf>
    <xf numFmtId="166" fontId="10" fillId="0" borderId="6" xfId="0" applyNumberFormat="1" applyFont="1" applyBorder="1" applyAlignment="1">
      <alignment horizontal="left" vertical="center" wrapText="1"/>
    </xf>
    <xf numFmtId="0" fontId="10" fillId="0" borderId="13" xfId="0" applyFont="1" applyBorder="1" applyAlignment="1">
      <alignment horizontal="left" vertical="center" wrapText="1"/>
    </xf>
    <xf numFmtId="14" fontId="14" fillId="2" borderId="5" xfId="0" applyNumberFormat="1" applyFont="1" applyFill="1" applyBorder="1" applyAlignment="1" applyProtection="1">
      <alignment horizontal="left" vertical="center" wrapText="1"/>
      <protection locked="0"/>
    </xf>
    <xf numFmtId="166" fontId="14" fillId="2" borderId="13" xfId="0" applyNumberFormat="1" applyFont="1" applyFill="1" applyBorder="1" applyAlignment="1">
      <alignment horizontal="left" vertical="center" wrapText="1"/>
    </xf>
    <xf numFmtId="0" fontId="14" fillId="0" borderId="13" xfId="0" applyFont="1" applyFill="1" applyBorder="1" applyAlignment="1">
      <alignment horizontal="left" vertical="center" wrapText="1"/>
    </xf>
    <xf numFmtId="14" fontId="13" fillId="2" borderId="3" xfId="0" applyNumberFormat="1" applyFont="1" applyFill="1" applyBorder="1" applyAlignment="1" applyProtection="1">
      <alignment horizontal="left" vertical="center" wrapText="1"/>
      <protection locked="0"/>
    </xf>
    <xf numFmtId="0" fontId="10" fillId="0" borderId="15" xfId="0" applyFont="1" applyBorder="1" applyAlignment="1">
      <alignment horizontal="left" vertical="center" wrapText="1"/>
    </xf>
    <xf numFmtId="164" fontId="10" fillId="0" borderId="2" xfId="0" applyNumberFormat="1" applyFont="1" applyFill="1" applyBorder="1" applyAlignment="1">
      <alignment horizontal="left" vertical="center" wrapText="1"/>
    </xf>
    <xf numFmtId="167" fontId="10" fillId="0" borderId="4" xfId="0" applyNumberFormat="1" applyFont="1" applyFill="1" applyBorder="1" applyAlignment="1">
      <alignment horizontal="left" vertical="center" wrapText="1"/>
    </xf>
    <xf numFmtId="14" fontId="10" fillId="4" borderId="7" xfId="0" applyNumberFormat="1" applyFont="1" applyFill="1" applyBorder="1" applyAlignment="1">
      <alignment horizontal="left" vertical="center" wrapText="1"/>
    </xf>
    <xf numFmtId="14" fontId="10" fillId="0" borderId="7" xfId="0" applyNumberFormat="1" applyFont="1" applyFill="1" applyBorder="1" applyAlignment="1">
      <alignment horizontal="left" vertical="center" wrapText="1"/>
    </xf>
    <xf numFmtId="0" fontId="13" fillId="0" borderId="7" xfId="0" applyFont="1" applyBorder="1" applyAlignment="1">
      <alignment horizontal="left" vertical="center" wrapText="1"/>
    </xf>
    <xf numFmtId="166" fontId="10" fillId="2" borderId="11" xfId="0" applyNumberFormat="1" applyFont="1" applyFill="1" applyBorder="1" applyAlignment="1">
      <alignment horizontal="left" vertical="center" wrapText="1"/>
    </xf>
    <xf numFmtId="170" fontId="10" fillId="0" borderId="1" xfId="0" applyNumberFormat="1" applyFont="1" applyFill="1" applyBorder="1" applyAlignment="1">
      <alignment horizontal="left" vertical="center" wrapText="1"/>
    </xf>
    <xf numFmtId="167" fontId="10" fillId="0" borderId="2" xfId="0" applyNumberFormat="1" applyFont="1" applyFill="1" applyBorder="1" applyAlignment="1">
      <alignment horizontal="left" vertical="center" wrapText="1"/>
    </xf>
    <xf numFmtId="166" fontId="10" fillId="2" borderId="1" xfId="0" applyNumberFormat="1" applyFont="1" applyFill="1" applyBorder="1" applyAlignment="1">
      <alignment horizontal="left" vertical="center" wrapText="1"/>
    </xf>
    <xf numFmtId="0" fontId="10" fillId="0" borderId="5" xfId="0" applyFont="1" applyFill="1" applyBorder="1" applyAlignment="1">
      <alignment horizontal="left" vertical="center" wrapText="1"/>
    </xf>
    <xf numFmtId="166" fontId="10" fillId="2" borderId="5" xfId="0" applyNumberFormat="1" applyFont="1" applyFill="1" applyBorder="1" applyAlignment="1">
      <alignment horizontal="left" vertical="center" wrapText="1"/>
    </xf>
    <xf numFmtId="171" fontId="10" fillId="2" borderId="1" xfId="0" applyNumberFormat="1" applyFont="1" applyFill="1" applyBorder="1" applyAlignment="1">
      <alignment horizontal="left" vertical="center" wrapText="1"/>
    </xf>
    <xf numFmtId="164" fontId="10" fillId="0" borderId="6" xfId="0" applyNumberFormat="1" applyFont="1" applyFill="1" applyBorder="1" applyAlignment="1">
      <alignment horizontal="left" vertical="center" wrapText="1"/>
    </xf>
    <xf numFmtId="165" fontId="10" fillId="0" borderId="12" xfId="0" applyNumberFormat="1" applyFont="1" applyBorder="1" applyAlignment="1">
      <alignment horizontal="left" vertical="center" wrapText="1"/>
    </xf>
    <xf numFmtId="14" fontId="10" fillId="2" borderId="3" xfId="0" applyNumberFormat="1" applyFont="1" applyFill="1" applyBorder="1" applyAlignment="1">
      <alignment horizontal="left" vertical="center" wrapText="1"/>
    </xf>
    <xf numFmtId="166" fontId="10" fillId="0" borderId="3" xfId="0" applyNumberFormat="1" applyFont="1" applyFill="1" applyBorder="1" applyAlignment="1">
      <alignment horizontal="left" vertical="center" wrapText="1"/>
    </xf>
    <xf numFmtId="166" fontId="10" fillId="0" borderId="12" xfId="0" applyNumberFormat="1" applyFont="1" applyFill="1" applyBorder="1" applyAlignment="1">
      <alignment horizontal="left" vertical="center" wrapText="1"/>
    </xf>
    <xf numFmtId="164" fontId="10" fillId="2" borderId="2" xfId="0" applyNumberFormat="1" applyFont="1" applyFill="1" applyBorder="1" applyAlignment="1">
      <alignment horizontal="left" vertical="center" wrapText="1"/>
    </xf>
    <xf numFmtId="165" fontId="10" fillId="0" borderId="4" xfId="0" applyNumberFormat="1" applyFont="1" applyFill="1" applyBorder="1" applyAlignment="1">
      <alignment horizontal="left" vertical="center" wrapText="1"/>
    </xf>
    <xf numFmtId="167" fontId="17" fillId="0" borderId="8" xfId="0" applyNumberFormat="1" applyFont="1" applyBorder="1" applyAlignment="1">
      <alignment horizontal="left" vertical="center" wrapText="1"/>
    </xf>
    <xf numFmtId="164" fontId="14" fillId="0" borderId="6" xfId="0" applyNumberFormat="1" applyFont="1" applyFill="1" applyBorder="1" applyAlignment="1">
      <alignment horizontal="left" vertical="center" wrapText="1"/>
    </xf>
    <xf numFmtId="165" fontId="10" fillId="0" borderId="12" xfId="0" applyNumberFormat="1" applyFont="1" applyFill="1" applyBorder="1" applyAlignment="1">
      <alignment horizontal="left" vertical="center" wrapText="1"/>
    </xf>
    <xf numFmtId="14" fontId="10" fillId="4" borderId="3" xfId="0" applyNumberFormat="1" applyFont="1" applyFill="1" applyBorder="1" applyAlignment="1">
      <alignment horizontal="left" vertical="center" wrapText="1"/>
    </xf>
    <xf numFmtId="0" fontId="10" fillId="0" borderId="3" xfId="0" applyFont="1" applyBorder="1" applyAlignment="1">
      <alignment horizontal="left"/>
    </xf>
    <xf numFmtId="166" fontId="10" fillId="3" borderId="3" xfId="0" applyNumberFormat="1" applyFont="1" applyFill="1" applyBorder="1" applyAlignment="1">
      <alignment horizontal="left" vertical="center" wrapText="1"/>
    </xf>
    <xf numFmtId="169" fontId="10" fillId="3" borderId="3" xfId="0" applyNumberFormat="1" applyFont="1" applyFill="1" applyBorder="1" applyAlignment="1">
      <alignment horizontal="left" vertical="center" wrapText="1"/>
    </xf>
    <xf numFmtId="173" fontId="10" fillId="4" borderId="3" xfId="0" applyNumberFormat="1" applyFont="1" applyFill="1" applyBorder="1" applyAlignment="1">
      <alignment horizontal="left" vertical="center" wrapText="1"/>
    </xf>
    <xf numFmtId="14" fontId="13" fillId="4" borderId="3" xfId="0" applyNumberFormat="1" applyFont="1" applyFill="1" applyBorder="1" applyAlignment="1" applyProtection="1">
      <alignment horizontal="left" vertical="center" wrapText="1"/>
      <protection locked="0"/>
    </xf>
    <xf numFmtId="0" fontId="10" fillId="3" borderId="3" xfId="0" applyFont="1" applyFill="1" applyBorder="1" applyAlignment="1">
      <alignment horizontal="left"/>
    </xf>
    <xf numFmtId="0" fontId="18" fillId="0" borderId="4" xfId="0" applyFont="1" applyBorder="1" applyAlignment="1">
      <alignment horizontal="left" vertical="center"/>
    </xf>
    <xf numFmtId="0" fontId="12" fillId="0" borderId="1" xfId="0" applyFont="1" applyBorder="1" applyAlignment="1">
      <alignment horizontal="left"/>
    </xf>
    <xf numFmtId="0" fontId="12" fillId="0" borderId="7" xfId="0" applyFont="1" applyBorder="1" applyAlignment="1">
      <alignment horizontal="left"/>
    </xf>
    <xf numFmtId="0" fontId="12" fillId="0" borderId="3" xfId="0" applyFont="1" applyBorder="1" applyAlignment="1">
      <alignment horizontal="left" wrapText="1"/>
    </xf>
    <xf numFmtId="170" fontId="10" fillId="0" borderId="3" xfId="0" applyNumberFormat="1" applyFont="1" applyFill="1" applyBorder="1" applyAlignment="1">
      <alignment horizontal="left" vertical="center" wrapText="1"/>
    </xf>
    <xf numFmtId="164" fontId="10" fillId="0" borderId="9" xfId="0" applyNumberFormat="1" applyFont="1" applyFill="1" applyBorder="1" applyAlignment="1">
      <alignment horizontal="left" vertical="center" wrapText="1"/>
    </xf>
    <xf numFmtId="164" fontId="10" fillId="0" borderId="8" xfId="0" applyNumberFormat="1" applyFont="1" applyFill="1" applyBorder="1" applyAlignment="1">
      <alignment horizontal="left" vertical="center" wrapText="1"/>
    </xf>
    <xf numFmtId="166" fontId="10" fillId="0" borderId="5" xfId="0" applyNumberFormat="1" applyFont="1" applyFill="1" applyBorder="1" applyAlignment="1">
      <alignment horizontal="left" vertical="center" wrapText="1"/>
    </xf>
    <xf numFmtId="167" fontId="10" fillId="0" borderId="5" xfId="1" applyFont="1" applyFill="1" applyBorder="1" applyAlignment="1">
      <alignment horizontal="left" vertical="center" wrapText="1"/>
    </xf>
    <xf numFmtId="166" fontId="12" fillId="0" borderId="10" xfId="0" applyNumberFormat="1" applyFont="1" applyBorder="1" applyAlignment="1">
      <alignment horizontal="left"/>
    </xf>
    <xf numFmtId="0" fontId="18" fillId="0" borderId="10" xfId="0" applyFont="1" applyBorder="1" applyAlignment="1">
      <alignment horizontal="left" wrapText="1"/>
    </xf>
    <xf numFmtId="170" fontId="10" fillId="0" borderId="16" xfId="0" applyNumberFormat="1" applyFont="1" applyFill="1" applyBorder="1" applyAlignment="1">
      <alignment horizontal="left" vertical="center" wrapText="1"/>
    </xf>
    <xf numFmtId="164" fontId="10" fillId="0" borderId="12" xfId="0" applyNumberFormat="1" applyFont="1" applyBorder="1" applyAlignment="1">
      <alignment horizontal="left" vertical="center" wrapText="1"/>
    </xf>
    <xf numFmtId="0" fontId="12" fillId="0" borderId="3" xfId="0" applyFont="1" applyBorder="1" applyAlignment="1">
      <alignment horizontal="left" vertical="center"/>
    </xf>
    <xf numFmtId="164" fontId="10" fillId="0" borderId="3" xfId="0" applyNumberFormat="1" applyFont="1" applyBorder="1" applyAlignment="1">
      <alignment horizontal="left" vertical="center" wrapText="1"/>
    </xf>
    <xf numFmtId="0" fontId="10" fillId="2" borderId="3" xfId="0" applyFont="1" applyFill="1" applyBorder="1" applyAlignment="1">
      <alignment horizontal="left" vertical="center" wrapText="1"/>
    </xf>
    <xf numFmtId="167" fontId="10" fillId="2" borderId="3" xfId="1" applyFont="1" applyFill="1" applyBorder="1" applyAlignment="1">
      <alignment horizontal="left" vertical="center" wrapText="1"/>
    </xf>
    <xf numFmtId="0" fontId="8" fillId="0" borderId="0" xfId="0" applyFont="1" applyAlignment="1">
      <alignment horizontal="left"/>
    </xf>
    <xf numFmtId="0" fontId="0" fillId="3" borderId="0" xfId="0" applyFill="1" applyAlignment="1">
      <alignment horizontal="center"/>
    </xf>
    <xf numFmtId="0" fontId="3" fillId="4" borderId="3" xfId="0" applyFont="1" applyFill="1" applyBorder="1" applyAlignment="1">
      <alignment horizontal="left" vertical="center" wrapText="1"/>
    </xf>
    <xf numFmtId="174" fontId="4" fillId="8" borderId="3" xfId="0" applyNumberFormat="1" applyFont="1" applyFill="1" applyBorder="1" applyAlignment="1">
      <alignment horizontal="center" vertical="center"/>
    </xf>
    <xf numFmtId="175" fontId="4" fillId="8" borderId="3" xfId="0" applyNumberFormat="1" applyFont="1" applyFill="1" applyBorder="1" applyAlignment="1">
      <alignment horizontal="left" vertical="center"/>
    </xf>
    <xf numFmtId="0" fontId="1" fillId="8" borderId="3" xfId="0" applyFont="1" applyFill="1" applyBorder="1" applyAlignment="1">
      <alignment horizontal="left" vertical="center"/>
    </xf>
    <xf numFmtId="4" fontId="1" fillId="8" borderId="3" xfId="0" applyNumberFormat="1" applyFont="1" applyFill="1" applyBorder="1" applyAlignment="1">
      <alignment horizontal="left" vertical="center"/>
    </xf>
    <xf numFmtId="168" fontId="1" fillId="8" borderId="3" xfId="0" applyNumberFormat="1" applyFont="1" applyFill="1" applyBorder="1" applyAlignment="1">
      <alignment horizontal="left" vertical="center"/>
    </xf>
    <xf numFmtId="0" fontId="1" fillId="8" borderId="3" xfId="0" applyFont="1" applyFill="1" applyBorder="1" applyAlignment="1">
      <alignment horizontal="left" wrapText="1"/>
    </xf>
    <xf numFmtId="0" fontId="1" fillId="8" borderId="3" xfId="0" applyFont="1" applyFill="1" applyBorder="1" applyAlignment="1">
      <alignment horizontal="left" vertical="center" wrapText="1"/>
    </xf>
    <xf numFmtId="0" fontId="9" fillId="3" borderId="17" xfId="0" applyFont="1" applyFill="1" applyBorder="1" applyAlignment="1">
      <alignment horizontal="center" vertical="center" wrapText="1"/>
    </xf>
    <xf numFmtId="14" fontId="10" fillId="0" borderId="17" xfId="0" applyNumberFormat="1" applyFont="1" applyBorder="1" applyAlignment="1">
      <alignment horizontal="left" vertical="center" wrapText="1"/>
    </xf>
    <xf numFmtId="0" fontId="11" fillId="2" borderId="7" xfId="0" applyFont="1" applyFill="1" applyBorder="1" applyAlignment="1">
      <alignment horizontal="left" vertical="center" wrapText="1"/>
    </xf>
    <xf numFmtId="165" fontId="10" fillId="0" borderId="7" xfId="0" applyNumberFormat="1" applyFont="1" applyFill="1" applyBorder="1" applyAlignment="1">
      <alignment horizontal="left" vertical="center" wrapText="1"/>
    </xf>
    <xf numFmtId="0" fontId="10" fillId="0" borderId="7" xfId="0" applyFont="1" applyFill="1" applyBorder="1" applyAlignment="1">
      <alignment horizontal="left" vertical="center" wrapText="1"/>
    </xf>
    <xf numFmtId="14" fontId="10" fillId="3" borderId="7" xfId="0" applyNumberFormat="1" applyFont="1" applyFill="1" applyBorder="1" applyAlignment="1">
      <alignment horizontal="left" vertical="center" wrapText="1"/>
    </xf>
    <xf numFmtId="0" fontId="10" fillId="0" borderId="17" xfId="0" applyFont="1" applyBorder="1" applyAlignment="1">
      <alignment horizontal="left" vertical="center"/>
    </xf>
    <xf numFmtId="166" fontId="10" fillId="2" borderId="18" xfId="0" applyNumberFormat="1" applyFont="1" applyFill="1" applyBorder="1" applyAlignment="1">
      <alignment horizontal="left" vertical="center" wrapText="1"/>
    </xf>
    <xf numFmtId="0" fontId="12" fillId="0" borderId="17" xfId="0" applyFont="1" applyBorder="1" applyAlignment="1">
      <alignment horizontal="left"/>
    </xf>
    <xf numFmtId="166" fontId="12" fillId="0" borderId="17" xfId="0" applyNumberFormat="1" applyFont="1" applyBorder="1" applyAlignment="1">
      <alignment horizontal="left"/>
    </xf>
    <xf numFmtId="1" fontId="1" fillId="3" borderId="3" xfId="0" applyNumberFormat="1" applyFont="1" applyFill="1" applyBorder="1" applyAlignment="1">
      <alignment horizontal="center" vertical="center" wrapText="1"/>
    </xf>
    <xf numFmtId="1" fontId="4" fillId="3" borderId="3" xfId="0" applyNumberFormat="1" applyFont="1" applyFill="1" applyBorder="1" applyAlignment="1">
      <alignment horizontal="left" vertical="center" wrapText="1"/>
    </xf>
    <xf numFmtId="1" fontId="4" fillId="3" borderId="3" xfId="0" applyNumberFormat="1" applyFont="1" applyFill="1" applyBorder="1" applyAlignment="1">
      <alignment horizontal="center" vertical="center" wrapText="1"/>
    </xf>
    <xf numFmtId="1" fontId="6" fillId="3" borderId="3" xfId="0" applyNumberFormat="1" applyFont="1" applyFill="1" applyBorder="1" applyAlignment="1">
      <alignment horizontal="center" vertical="center" wrapText="1"/>
    </xf>
    <xf numFmtId="4" fontId="4" fillId="3" borderId="3" xfId="0" applyNumberFormat="1" applyFont="1" applyFill="1" applyBorder="1" applyAlignment="1">
      <alignment horizontal="center" vertical="center" wrapText="1"/>
    </xf>
    <xf numFmtId="168" fontId="4" fillId="3" borderId="3" xfId="0" applyNumberFormat="1" applyFont="1" applyFill="1" applyBorder="1" applyAlignment="1">
      <alignment horizontal="center" vertical="center" wrapText="1"/>
    </xf>
    <xf numFmtId="0" fontId="7" fillId="3" borderId="3" xfId="0" applyFont="1" applyFill="1" applyBorder="1" applyAlignment="1">
      <alignment horizontal="center" vertical="center" wrapText="1"/>
    </xf>
    <xf numFmtId="0" fontId="3" fillId="2" borderId="3" xfId="0" applyFont="1" applyFill="1" applyBorder="1" applyAlignment="1">
      <alignment horizontal="left" vertical="center" wrapText="1"/>
    </xf>
    <xf numFmtId="0" fontId="3" fillId="0" borderId="3" xfId="0" applyFont="1" applyBorder="1" applyAlignment="1">
      <alignment horizontal="left" vertical="center" wrapText="1"/>
    </xf>
    <xf numFmtId="0" fontId="3" fillId="2" borderId="3" xfId="2" applyFont="1" applyFill="1" applyBorder="1" applyAlignment="1">
      <alignment horizontal="left" vertical="center" wrapText="1"/>
    </xf>
    <xf numFmtId="0" fontId="1" fillId="2" borderId="3" xfId="2" applyFont="1" applyFill="1" applyBorder="1" applyAlignment="1">
      <alignment horizontal="left" vertical="center" wrapText="1"/>
    </xf>
    <xf numFmtId="0" fontId="3" fillId="0" borderId="3" xfId="2" applyFont="1" applyFill="1" applyBorder="1" applyAlignment="1">
      <alignment horizontal="left" vertical="center" wrapText="1"/>
    </xf>
    <xf numFmtId="0" fontId="3" fillId="4" borderId="3" xfId="2" applyFont="1" applyFill="1" applyBorder="1" applyAlignment="1">
      <alignment horizontal="left" vertical="center" wrapText="1"/>
    </xf>
    <xf numFmtId="0" fontId="3" fillId="3" borderId="3" xfId="2" applyFont="1" applyFill="1" applyBorder="1" applyAlignment="1">
      <alignment horizontal="left" vertical="center" wrapText="1"/>
    </xf>
    <xf numFmtId="0" fontId="3" fillId="3" borderId="3"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4" borderId="3" xfId="2" applyFont="1" applyFill="1" applyBorder="1" applyAlignment="1">
      <alignment horizontal="left" vertical="center" wrapText="1"/>
    </xf>
    <xf numFmtId="165" fontId="3" fillId="0" borderId="3" xfId="0" applyNumberFormat="1" applyFont="1" applyBorder="1" applyAlignment="1">
      <alignment horizontal="left" vertical="center" wrapText="1"/>
    </xf>
    <xf numFmtId="14" fontId="3" fillId="3" borderId="3" xfId="0" applyNumberFormat="1" applyFont="1" applyFill="1" applyBorder="1" applyAlignment="1">
      <alignment horizontal="left" vertical="center" wrapText="1"/>
    </xf>
    <xf numFmtId="166" fontId="3" fillId="2" borderId="3" xfId="0" applyNumberFormat="1" applyFont="1" applyFill="1" applyBorder="1" applyAlignment="1">
      <alignment horizontal="left" vertical="center" wrapText="1"/>
    </xf>
    <xf numFmtId="166" fontId="3" fillId="0" borderId="3" xfId="2" applyNumberFormat="1" applyFont="1" applyFill="1" applyBorder="1" applyAlignment="1">
      <alignment horizontal="left" vertical="center" wrapText="1"/>
    </xf>
    <xf numFmtId="166" fontId="3" fillId="3" borderId="3" xfId="0" applyNumberFormat="1" applyFont="1" applyFill="1" applyBorder="1" applyAlignment="1">
      <alignment horizontal="left" vertical="center" wrapText="1"/>
    </xf>
    <xf numFmtId="14" fontId="3" fillId="3" borderId="3" xfId="2" applyNumberFormat="1" applyFont="1" applyFill="1" applyBorder="1" applyAlignment="1">
      <alignment horizontal="left" vertical="center" wrapText="1"/>
    </xf>
    <xf numFmtId="0" fontId="3" fillId="0" borderId="3" xfId="2" applyFont="1" applyBorder="1" applyAlignment="1">
      <alignment horizontal="left" vertical="center" wrapText="1"/>
    </xf>
    <xf numFmtId="14" fontId="3" fillId="0" borderId="3" xfId="0" applyNumberFormat="1" applyFont="1" applyBorder="1" applyAlignment="1">
      <alignment horizontal="left" vertical="center" wrapText="1"/>
    </xf>
    <xf numFmtId="166" fontId="3" fillId="3" borderId="3" xfId="2" applyNumberFormat="1" applyFont="1" applyFill="1" applyBorder="1" applyAlignment="1">
      <alignment horizontal="left" vertical="center" wrapText="1"/>
    </xf>
    <xf numFmtId="166" fontId="3" fillId="2" borderId="3" xfId="2" applyNumberFormat="1" applyFont="1" applyFill="1" applyBorder="1" applyAlignment="1">
      <alignment horizontal="left" vertical="center" wrapText="1"/>
    </xf>
    <xf numFmtId="165" fontId="3" fillId="3" borderId="3" xfId="2" applyNumberFormat="1" applyFont="1" applyFill="1" applyBorder="1" applyAlignment="1">
      <alignment horizontal="left" vertical="center" wrapText="1"/>
    </xf>
    <xf numFmtId="165" fontId="3" fillId="0" borderId="3" xfId="2" applyNumberFormat="1" applyFont="1" applyFill="1" applyBorder="1" applyAlignment="1">
      <alignment horizontal="left" vertical="center" wrapText="1"/>
    </xf>
    <xf numFmtId="166" fontId="3" fillId="4" borderId="3" xfId="2" applyNumberFormat="1" applyFont="1" applyFill="1" applyBorder="1" applyAlignment="1">
      <alignment horizontal="left" vertical="center" wrapText="1"/>
    </xf>
    <xf numFmtId="14" fontId="3" fillId="4" borderId="3" xfId="0" applyNumberFormat="1" applyFont="1" applyFill="1" applyBorder="1" applyAlignment="1">
      <alignment horizontal="left" vertical="center" wrapText="1"/>
    </xf>
    <xf numFmtId="4" fontId="4" fillId="3" borderId="3" xfId="0" applyNumberFormat="1" applyFont="1" applyFill="1" applyBorder="1" applyAlignment="1">
      <alignment horizontal="left" vertical="center" wrapText="1"/>
    </xf>
    <xf numFmtId="166" fontId="3" fillId="0" borderId="3" xfId="0" applyNumberFormat="1" applyFont="1" applyBorder="1" applyAlignment="1">
      <alignment horizontal="left" vertical="center" wrapText="1"/>
    </xf>
    <xf numFmtId="172" fontId="3" fillId="2" borderId="3" xfId="0" applyNumberFormat="1" applyFont="1" applyFill="1" applyBorder="1" applyAlignment="1">
      <alignment horizontal="left" vertical="center" wrapText="1"/>
    </xf>
    <xf numFmtId="166" fontId="3" fillId="0" borderId="3" xfId="2" applyNumberFormat="1" applyFont="1" applyBorder="1" applyAlignment="1">
      <alignment horizontal="left" vertical="center" wrapText="1"/>
    </xf>
    <xf numFmtId="164" fontId="3" fillId="4" borderId="3" xfId="0" applyNumberFormat="1" applyFont="1" applyFill="1" applyBorder="1" applyAlignment="1">
      <alignment horizontal="left" vertical="center" wrapText="1"/>
    </xf>
    <xf numFmtId="172" fontId="3" fillId="2" borderId="3" xfId="2" applyNumberFormat="1" applyFont="1" applyFill="1" applyBorder="1" applyAlignment="1">
      <alignment horizontal="left" vertical="center" wrapText="1"/>
    </xf>
    <xf numFmtId="0" fontId="1" fillId="4" borderId="3" xfId="0" applyFont="1" applyFill="1" applyBorder="1" applyAlignment="1">
      <alignment horizontal="left" vertical="center" wrapText="1"/>
    </xf>
    <xf numFmtId="0" fontId="0" fillId="0" borderId="0" xfId="0" applyAlignment="1">
      <alignment horizontal="center" vertical="center"/>
    </xf>
    <xf numFmtId="172" fontId="3" fillId="0" borderId="3" xfId="0" applyNumberFormat="1" applyFont="1" applyBorder="1" applyAlignment="1">
      <alignment horizontal="left" vertical="center" wrapText="1"/>
    </xf>
    <xf numFmtId="164" fontId="3" fillId="2" borderId="3" xfId="0" applyNumberFormat="1" applyFont="1" applyFill="1" applyBorder="1" applyAlignment="1">
      <alignment horizontal="left" vertical="center" wrapText="1"/>
    </xf>
    <xf numFmtId="165" fontId="3" fillId="3" borderId="3" xfId="0" applyNumberFormat="1" applyFont="1" applyFill="1" applyBorder="1" applyAlignment="1">
      <alignment horizontal="left" vertical="center" wrapText="1"/>
    </xf>
    <xf numFmtId="0" fontId="2" fillId="0" borderId="3" xfId="0" applyFont="1" applyBorder="1" applyAlignment="1">
      <alignment horizontal="left" vertical="center" wrapText="1"/>
    </xf>
    <xf numFmtId="166" fontId="3" fillId="4" borderId="3" xfId="0" applyNumberFormat="1" applyFont="1" applyFill="1" applyBorder="1" applyAlignment="1">
      <alignment horizontal="left" vertical="center" wrapText="1"/>
    </xf>
    <xf numFmtId="172" fontId="3" fillId="4" borderId="3" xfId="0" applyNumberFormat="1" applyFont="1" applyFill="1" applyBorder="1" applyAlignment="1">
      <alignment horizontal="left" vertical="center" wrapText="1"/>
    </xf>
    <xf numFmtId="14" fontId="3" fillId="0" borderId="3" xfId="0" applyNumberFormat="1" applyFont="1" applyFill="1" applyBorder="1" applyAlignment="1">
      <alignment horizontal="left" vertical="center" wrapText="1"/>
    </xf>
    <xf numFmtId="173" fontId="3" fillId="2" borderId="3" xfId="2" applyNumberFormat="1" applyFont="1" applyFill="1" applyBorder="1" applyAlignment="1">
      <alignment horizontal="left" vertical="center" wrapText="1"/>
    </xf>
    <xf numFmtId="165" fontId="3" fillId="0" borderId="3" xfId="2" applyNumberFormat="1" applyFont="1" applyBorder="1" applyAlignment="1">
      <alignment horizontal="left" vertical="center" wrapText="1"/>
    </xf>
    <xf numFmtId="173" fontId="3" fillId="0" borderId="3" xfId="0" applyNumberFormat="1" applyFont="1" applyBorder="1" applyAlignment="1">
      <alignment horizontal="left" vertical="center" wrapText="1"/>
    </xf>
    <xf numFmtId="164" fontId="3" fillId="0" borderId="3" xfId="2" applyNumberFormat="1" applyFont="1" applyFill="1" applyBorder="1" applyAlignment="1">
      <alignment horizontal="left" vertical="center" wrapText="1"/>
    </xf>
    <xf numFmtId="173" fontId="3" fillId="0" borderId="3" xfId="2" applyNumberFormat="1" applyFont="1" applyFill="1" applyBorder="1" applyAlignment="1">
      <alignment horizontal="left" vertical="center" wrapText="1"/>
    </xf>
    <xf numFmtId="172" fontId="3" fillId="0" borderId="3" xfId="2" applyNumberFormat="1" applyFont="1" applyFill="1" applyBorder="1" applyAlignment="1">
      <alignment horizontal="left" vertical="center" wrapText="1"/>
    </xf>
    <xf numFmtId="165" fontId="3" fillId="0" borderId="3" xfId="0" applyNumberFormat="1" applyFont="1" applyFill="1" applyBorder="1" applyAlignment="1">
      <alignment horizontal="left" vertical="center" wrapText="1"/>
    </xf>
    <xf numFmtId="0" fontId="2" fillId="3" borderId="3" xfId="0" applyFont="1" applyFill="1" applyBorder="1" applyAlignment="1">
      <alignment horizontal="left" vertical="center" wrapText="1"/>
    </xf>
    <xf numFmtId="167" fontId="3" fillId="0" borderId="3" xfId="0" applyNumberFormat="1" applyFont="1" applyBorder="1" applyAlignment="1">
      <alignment horizontal="left" vertical="center" wrapText="1"/>
    </xf>
    <xf numFmtId="14" fontId="3" fillId="2" borderId="3" xfId="0" applyNumberFormat="1" applyFont="1" applyFill="1" applyBorder="1" applyAlignment="1">
      <alignment horizontal="left" vertical="center" wrapText="1"/>
    </xf>
    <xf numFmtId="173" fontId="3" fillId="2" borderId="3" xfId="0" applyNumberFormat="1" applyFont="1" applyFill="1" applyBorder="1" applyAlignment="1">
      <alignment horizontal="left" vertical="center" wrapText="1"/>
    </xf>
    <xf numFmtId="165" fontId="3" fillId="2" borderId="3" xfId="2" applyNumberFormat="1" applyFont="1" applyFill="1" applyBorder="1" applyAlignment="1">
      <alignment horizontal="left" vertical="center" wrapText="1"/>
    </xf>
    <xf numFmtId="0" fontId="5" fillId="0" borderId="3" xfId="0" applyFont="1" applyBorder="1" applyAlignment="1">
      <alignment horizontal="left" vertical="center" wrapText="1"/>
    </xf>
    <xf numFmtId="14" fontId="3" fillId="0" borderId="3" xfId="2" applyNumberFormat="1" applyFont="1" applyBorder="1" applyAlignment="1">
      <alignment horizontal="left" vertical="center" wrapText="1"/>
    </xf>
    <xf numFmtId="165" fontId="3" fillId="4" borderId="3" xfId="0" applyNumberFormat="1" applyFont="1" applyFill="1" applyBorder="1" applyAlignment="1">
      <alignment horizontal="left" vertical="center" wrapText="1"/>
    </xf>
    <xf numFmtId="164" fontId="3" fillId="2" borderId="3" xfId="2" applyNumberFormat="1" applyFont="1" applyFill="1" applyBorder="1" applyAlignment="1">
      <alignment horizontal="left" vertical="center" wrapText="1"/>
    </xf>
    <xf numFmtId="180" fontId="3" fillId="0" borderId="3" xfId="0" applyNumberFormat="1" applyFont="1" applyBorder="1" applyAlignment="1">
      <alignment horizontal="left" vertical="center" wrapText="1"/>
    </xf>
    <xf numFmtId="173" fontId="3" fillId="4" borderId="3" xfId="0" applyNumberFormat="1" applyFont="1" applyFill="1" applyBorder="1" applyAlignment="1">
      <alignment horizontal="left" vertical="center" wrapText="1"/>
    </xf>
    <xf numFmtId="0" fontId="3" fillId="0" borderId="3" xfId="0" applyFont="1" applyFill="1" applyBorder="1" applyAlignment="1">
      <alignment horizontal="left" vertical="center" wrapText="1"/>
    </xf>
    <xf numFmtId="164" fontId="3" fillId="0" borderId="3" xfId="0" applyNumberFormat="1" applyFont="1" applyFill="1" applyBorder="1" applyAlignment="1">
      <alignment horizontal="left" vertical="center" wrapText="1"/>
    </xf>
    <xf numFmtId="0" fontId="3" fillId="0" borderId="3" xfId="0" applyNumberFormat="1" applyFont="1" applyFill="1" applyBorder="1" applyAlignment="1">
      <alignment horizontal="left" vertical="center" wrapText="1"/>
    </xf>
    <xf numFmtId="166" fontId="3" fillId="3" borderId="12" xfId="0" applyNumberFormat="1" applyFont="1" applyFill="1" applyBorder="1" applyAlignment="1">
      <alignment horizontal="left" vertical="center" wrapText="1"/>
    </xf>
    <xf numFmtId="166" fontId="3" fillId="0" borderId="3" xfId="0" applyNumberFormat="1" applyFont="1" applyFill="1" applyBorder="1" applyAlignment="1">
      <alignment horizontal="left" vertical="center" wrapText="1"/>
    </xf>
    <xf numFmtId="0" fontId="3" fillId="11" borderId="3" xfId="0" applyFont="1" applyFill="1" applyBorder="1" applyAlignment="1">
      <alignment horizontal="left" vertical="center" wrapText="1"/>
    </xf>
    <xf numFmtId="0" fontId="2" fillId="3" borderId="3" xfId="2" applyFont="1" applyFill="1" applyBorder="1" applyAlignment="1">
      <alignment horizontal="left" vertical="center" wrapText="1"/>
    </xf>
    <xf numFmtId="171" fontId="3" fillId="0" borderId="3" xfId="2" applyNumberFormat="1" applyFont="1" applyFill="1" applyBorder="1" applyAlignment="1">
      <alignment horizontal="left" vertical="center" wrapText="1"/>
    </xf>
    <xf numFmtId="166" fontId="3" fillId="0" borderId="12" xfId="2" applyNumberFormat="1" applyFont="1" applyBorder="1" applyAlignment="1">
      <alignment horizontal="left" vertical="center" wrapText="1"/>
    </xf>
    <xf numFmtId="166" fontId="3" fillId="0" borderId="12" xfId="2" applyNumberFormat="1" applyFont="1" applyFill="1" applyBorder="1" applyAlignment="1">
      <alignment horizontal="left" vertical="center" wrapText="1"/>
    </xf>
    <xf numFmtId="166" fontId="3" fillId="2" borderId="12" xfId="2" applyNumberFormat="1" applyFont="1" applyFill="1" applyBorder="1" applyAlignment="1">
      <alignment horizontal="left" vertical="center" wrapText="1"/>
    </xf>
    <xf numFmtId="167" fontId="3" fillId="0" borderId="3" xfId="2" applyNumberFormat="1" applyFont="1" applyBorder="1" applyAlignment="1">
      <alignment horizontal="left" vertical="center" wrapText="1"/>
    </xf>
    <xf numFmtId="166" fontId="3" fillId="4" borderId="12" xfId="0" applyNumberFormat="1" applyFont="1" applyFill="1" applyBorder="1" applyAlignment="1">
      <alignment horizontal="left" vertical="center" wrapText="1"/>
    </xf>
    <xf numFmtId="166" fontId="3" fillId="0" borderId="12" xfId="0" applyNumberFormat="1" applyFont="1" applyBorder="1" applyAlignment="1">
      <alignment horizontal="left" vertical="center" wrapText="1"/>
    </xf>
    <xf numFmtId="166" fontId="3" fillId="2" borderId="12" xfId="0" applyNumberFormat="1" applyFont="1" applyFill="1" applyBorder="1" applyAlignment="1">
      <alignment horizontal="left" vertical="center" wrapText="1"/>
    </xf>
    <xf numFmtId="0" fontId="3" fillId="10" borderId="3" xfId="0" applyFont="1" applyFill="1" applyBorder="1" applyAlignment="1">
      <alignment horizontal="left" vertical="center" wrapText="1"/>
    </xf>
    <xf numFmtId="0" fontId="2" fillId="9" borderId="3" xfId="0" applyFont="1" applyFill="1" applyBorder="1" applyAlignment="1">
      <alignment horizontal="left" vertical="center" wrapText="1"/>
    </xf>
    <xf numFmtId="14" fontId="3" fillId="12" borderId="3" xfId="0" applyNumberFormat="1" applyFont="1" applyFill="1" applyBorder="1" applyAlignment="1">
      <alignment horizontal="left" vertical="center" wrapText="1"/>
    </xf>
    <xf numFmtId="165" fontId="3" fillId="11" borderId="3" xfId="2" applyNumberFormat="1" applyFont="1" applyFill="1" applyBorder="1" applyAlignment="1">
      <alignment horizontal="left" vertical="center" wrapText="1"/>
    </xf>
    <xf numFmtId="0" fontId="3" fillId="11" borderId="3" xfId="2" applyFont="1" applyFill="1" applyBorder="1" applyAlignment="1">
      <alignment horizontal="left" vertical="center" wrapText="1"/>
    </xf>
    <xf numFmtId="14" fontId="3" fillId="11" borderId="3" xfId="0" applyNumberFormat="1" applyFont="1" applyFill="1" applyBorder="1" applyAlignment="1">
      <alignment horizontal="left" vertical="center" wrapText="1"/>
    </xf>
    <xf numFmtId="166" fontId="3" fillId="11" borderId="12" xfId="2" applyNumberFormat="1" applyFont="1" applyFill="1" applyBorder="1" applyAlignment="1">
      <alignment horizontal="left" vertical="center" wrapText="1"/>
    </xf>
    <xf numFmtId="166" fontId="3" fillId="11" borderId="3" xfId="2" applyNumberFormat="1" applyFont="1" applyFill="1" applyBorder="1" applyAlignment="1">
      <alignment horizontal="left" vertical="center" wrapText="1"/>
    </xf>
    <xf numFmtId="166" fontId="3" fillId="11" borderId="3" xfId="0" applyNumberFormat="1" applyFont="1" applyFill="1" applyBorder="1" applyAlignment="1">
      <alignment horizontal="left" vertical="center" wrapText="1"/>
    </xf>
    <xf numFmtId="14" fontId="3" fillId="11" borderId="3" xfId="2" applyNumberFormat="1" applyFont="1" applyFill="1" applyBorder="1" applyAlignment="1">
      <alignment horizontal="left" vertical="center" wrapText="1"/>
    </xf>
    <xf numFmtId="165" fontId="3" fillId="11" borderId="3" xfId="0" applyNumberFormat="1" applyFont="1" applyFill="1" applyBorder="1" applyAlignment="1">
      <alignment horizontal="left" vertical="center" wrapText="1"/>
    </xf>
    <xf numFmtId="0" fontId="5" fillId="0" borderId="3" xfId="0" applyFont="1" applyFill="1" applyBorder="1" applyAlignment="1">
      <alignment horizontal="left" vertical="center" wrapText="1"/>
    </xf>
    <xf numFmtId="0" fontId="20" fillId="0" borderId="3" xfId="0" applyFont="1" applyBorder="1" applyAlignment="1">
      <alignment horizontal="left" vertical="center" wrapText="1"/>
    </xf>
    <xf numFmtId="0" fontId="20" fillId="13" borderId="3" xfId="0" applyFont="1" applyFill="1" applyBorder="1" applyAlignment="1">
      <alignment horizontal="left" vertical="center" wrapText="1"/>
    </xf>
    <xf numFmtId="166" fontId="3" fillId="11" borderId="12" xfId="0" applyNumberFormat="1" applyFont="1" applyFill="1" applyBorder="1" applyAlignment="1">
      <alignment horizontal="left" vertical="center" wrapText="1"/>
    </xf>
    <xf numFmtId="0" fontId="5" fillId="2" borderId="3" xfId="2" applyFont="1" applyFill="1" applyBorder="1" applyAlignment="1">
      <alignment horizontal="left" vertical="center" wrapText="1"/>
    </xf>
    <xf numFmtId="0" fontId="1" fillId="11" borderId="3" xfId="2" applyFont="1" applyFill="1" applyBorder="1" applyAlignment="1">
      <alignment horizontal="left" vertical="center" wrapText="1"/>
    </xf>
    <xf numFmtId="0" fontId="5" fillId="2" borderId="3" xfId="0" applyFont="1" applyFill="1" applyBorder="1" applyAlignment="1">
      <alignment horizontal="left" vertical="center" wrapText="1"/>
    </xf>
    <xf numFmtId="180" fontId="3" fillId="0" borderId="3" xfId="0" applyNumberFormat="1" applyFont="1" applyFill="1" applyBorder="1" applyAlignment="1">
      <alignment horizontal="left" vertical="center" wrapText="1"/>
    </xf>
    <xf numFmtId="0" fontId="8" fillId="0" borderId="0" xfId="0" applyFont="1"/>
    <xf numFmtId="165" fontId="1" fillId="6" borderId="3" xfId="0" applyNumberFormat="1" applyFont="1" applyFill="1" applyBorder="1" applyAlignment="1">
      <alignment horizontal="center" vertical="center" wrapText="1"/>
    </xf>
    <xf numFmtId="0" fontId="1" fillId="3" borderId="3" xfId="0" applyFont="1" applyFill="1" applyBorder="1" applyAlignment="1">
      <alignment horizontal="center" vertical="center" wrapText="1"/>
    </xf>
    <xf numFmtId="165" fontId="1" fillId="6" borderId="3" xfId="2" applyNumberFormat="1" applyFont="1" applyFill="1" applyBorder="1" applyAlignment="1">
      <alignment horizontal="center" vertical="center" wrapText="1"/>
    </xf>
    <xf numFmtId="165" fontId="1" fillId="16" borderId="3" xfId="0" applyNumberFormat="1" applyFont="1" applyFill="1" applyBorder="1" applyAlignment="1">
      <alignment horizontal="center" vertical="center" wrapText="1"/>
    </xf>
    <xf numFmtId="0" fontId="1" fillId="6" borderId="3" xfId="2" applyFont="1" applyFill="1" applyBorder="1" applyAlignment="1">
      <alignment horizontal="center" vertical="center" wrapText="1"/>
    </xf>
    <xf numFmtId="14" fontId="3" fillId="15" borderId="3" xfId="0" applyNumberFormat="1" applyFont="1" applyFill="1" applyBorder="1" applyAlignment="1">
      <alignment horizontal="left" vertical="center" wrapText="1"/>
    </xf>
    <xf numFmtId="0" fontId="3" fillId="0" borderId="3" xfId="0" applyNumberFormat="1" applyFont="1" applyBorder="1" applyAlignment="1">
      <alignment horizontal="left" vertical="center" wrapText="1"/>
    </xf>
    <xf numFmtId="166" fontId="3" fillId="2" borderId="12" xfId="0" applyNumberFormat="1" applyFont="1" applyFill="1" applyBorder="1" applyAlignment="1">
      <alignment horizontal="left" vertical="center"/>
    </xf>
    <xf numFmtId="166" fontId="20" fillId="13" borderId="3" xfId="0" applyNumberFormat="1" applyFont="1" applyFill="1" applyBorder="1" applyAlignment="1">
      <alignment horizontal="left" vertical="center" wrapText="1"/>
    </xf>
    <xf numFmtId="0" fontId="20" fillId="0" borderId="3" xfId="0" applyFont="1" applyBorder="1" applyAlignment="1">
      <alignment horizontal="left" vertical="top" wrapText="1"/>
    </xf>
    <xf numFmtId="14" fontId="3" fillId="17" borderId="3" xfId="0" applyNumberFormat="1" applyFont="1" applyFill="1" applyBorder="1" applyAlignment="1">
      <alignment horizontal="left" vertical="center" wrapText="1"/>
    </xf>
    <xf numFmtId="173" fontId="3" fillId="0" borderId="3" xfId="0" applyNumberFormat="1" applyFont="1" applyFill="1" applyBorder="1" applyAlignment="1">
      <alignment horizontal="left" vertical="center" wrapText="1"/>
    </xf>
    <xf numFmtId="0" fontId="1" fillId="0" borderId="3" xfId="2" applyFont="1" applyFill="1" applyBorder="1" applyAlignment="1">
      <alignment horizontal="left" vertical="center" wrapText="1"/>
    </xf>
    <xf numFmtId="167" fontId="3" fillId="0" borderId="3" xfId="0" applyNumberFormat="1" applyFont="1" applyFill="1" applyBorder="1" applyAlignment="1">
      <alignment horizontal="left" vertical="center" wrapText="1"/>
    </xf>
    <xf numFmtId="164" fontId="3" fillId="11" borderId="3" xfId="2" applyNumberFormat="1" applyFont="1" applyFill="1" applyBorder="1" applyAlignment="1">
      <alignment horizontal="left" vertical="center" wrapText="1"/>
    </xf>
    <xf numFmtId="0" fontId="2" fillId="0" borderId="3" xfId="0" applyFont="1" applyBorder="1" applyAlignment="1">
      <alignment horizontal="left" vertical="center"/>
    </xf>
    <xf numFmtId="0" fontId="5" fillId="11" borderId="3" xfId="0" applyFont="1" applyFill="1" applyBorder="1" applyAlignment="1">
      <alignment horizontal="left" vertical="center" wrapText="1"/>
    </xf>
    <xf numFmtId="0" fontId="3" fillId="18" borderId="3" xfId="0" applyFont="1" applyFill="1" applyBorder="1" applyAlignment="1">
      <alignment horizontal="left" vertical="center" wrapText="1"/>
    </xf>
    <xf numFmtId="165" fontId="3" fillId="18" borderId="3" xfId="0" applyNumberFormat="1" applyFont="1" applyFill="1" applyBorder="1" applyAlignment="1">
      <alignment horizontal="left" vertical="center" wrapText="1"/>
    </xf>
    <xf numFmtId="0" fontId="2" fillId="0" borderId="0" xfId="0" applyFont="1" applyAlignment="1">
      <alignment horizontal="left" vertical="center" wrapText="1"/>
    </xf>
    <xf numFmtId="171" fontId="3" fillId="0" borderId="3" xfId="0" applyNumberFormat="1" applyFont="1" applyBorder="1" applyAlignment="1">
      <alignment horizontal="left" vertical="center" wrapText="1"/>
    </xf>
    <xf numFmtId="0" fontId="1" fillId="3" borderId="3" xfId="0" applyFont="1" applyFill="1" applyBorder="1" applyAlignment="1">
      <alignment horizontal="left" vertical="center" wrapText="1"/>
    </xf>
    <xf numFmtId="167" fontId="3" fillId="3" borderId="3" xfId="0" applyNumberFormat="1" applyFont="1" applyFill="1" applyBorder="1" applyAlignment="1">
      <alignment horizontal="left" vertical="center" wrapText="1"/>
    </xf>
    <xf numFmtId="164" fontId="3" fillId="3" borderId="3" xfId="0" applyNumberFormat="1" applyFont="1" applyFill="1" applyBorder="1" applyAlignment="1">
      <alignment horizontal="left" vertical="center" wrapText="1"/>
    </xf>
    <xf numFmtId="172" fontId="3" fillId="4" borderId="3" xfId="2" applyNumberFormat="1" applyFont="1" applyFill="1" applyBorder="1" applyAlignment="1">
      <alignment horizontal="left" vertical="center" wrapText="1"/>
    </xf>
    <xf numFmtId="178" fontId="3" fillId="0" borderId="3" xfId="3" applyFont="1" applyFill="1" applyBorder="1" applyAlignment="1" applyProtection="1">
      <alignment horizontal="left" vertical="center" wrapText="1"/>
    </xf>
    <xf numFmtId="164" fontId="3" fillId="0" borderId="1" xfId="0" applyNumberFormat="1" applyFont="1" applyFill="1" applyBorder="1" applyAlignment="1">
      <alignment horizontal="left" vertical="center"/>
    </xf>
    <xf numFmtId="165" fontId="3" fillId="2" borderId="3" xfId="0" applyNumberFormat="1" applyFont="1" applyFill="1" applyBorder="1" applyAlignment="1">
      <alignment horizontal="left" vertical="center" wrapText="1"/>
    </xf>
    <xf numFmtId="164" fontId="3" fillId="0" borderId="4" xfId="0" applyNumberFormat="1" applyFont="1" applyFill="1" applyBorder="1" applyAlignment="1">
      <alignment horizontal="left" vertical="center"/>
    </xf>
    <xf numFmtId="169" fontId="3" fillId="0" borderId="3" xfId="0" applyNumberFormat="1" applyFont="1" applyBorder="1" applyAlignment="1">
      <alignment horizontal="left" vertical="center" wrapText="1"/>
    </xf>
    <xf numFmtId="0" fontId="1" fillId="0" borderId="3" xfId="0" applyFont="1" applyBorder="1" applyAlignment="1">
      <alignment horizontal="left" vertical="center" wrapText="1"/>
    </xf>
    <xf numFmtId="0" fontId="2" fillId="3" borderId="3" xfId="0" applyFont="1" applyFill="1" applyBorder="1" applyAlignment="1">
      <alignment horizontal="left" vertical="center"/>
    </xf>
    <xf numFmtId="164" fontId="3" fillId="2" borderId="3" xfId="0" applyNumberFormat="1" applyFont="1" applyFill="1" applyBorder="1" applyAlignment="1" applyProtection="1">
      <alignment horizontal="left" vertical="center" wrapText="1"/>
    </xf>
    <xf numFmtId="166" fontId="2" fillId="2" borderId="3" xfId="0" applyNumberFormat="1" applyFont="1" applyFill="1" applyBorder="1" applyAlignment="1">
      <alignment horizontal="left" vertical="center" wrapText="1"/>
    </xf>
    <xf numFmtId="164" fontId="3" fillId="0" borderId="3" xfId="0" applyNumberFormat="1" applyFont="1" applyBorder="1" applyAlignment="1">
      <alignment horizontal="left" vertical="center" wrapText="1"/>
    </xf>
    <xf numFmtId="0" fontId="2" fillId="0" borderId="19" xfId="0" applyFont="1" applyBorder="1" applyAlignment="1">
      <alignment horizontal="left" vertical="center" wrapText="1"/>
    </xf>
    <xf numFmtId="0" fontId="2" fillId="0" borderId="12" xfId="0" applyFont="1" applyBorder="1" applyAlignment="1">
      <alignment horizontal="left" vertical="center" wrapText="1"/>
    </xf>
    <xf numFmtId="165" fontId="3" fillId="10" borderId="3" xfId="0" applyNumberFormat="1" applyFont="1" applyFill="1" applyBorder="1" applyAlignment="1">
      <alignment horizontal="left" vertical="center" wrapText="1"/>
    </xf>
    <xf numFmtId="0" fontId="1" fillId="11" borderId="3" xfId="0" applyFont="1" applyFill="1" applyBorder="1" applyAlignment="1">
      <alignment horizontal="left" vertical="center" wrapText="1"/>
    </xf>
    <xf numFmtId="167" fontId="3" fillId="11" borderId="3" xfId="0" applyNumberFormat="1" applyFont="1" applyFill="1" applyBorder="1" applyAlignment="1">
      <alignment horizontal="left" vertical="center" wrapText="1"/>
    </xf>
    <xf numFmtId="0" fontId="20" fillId="14" borderId="3" xfId="0" applyFont="1" applyFill="1" applyBorder="1" applyAlignment="1">
      <alignment horizontal="left" vertical="center" wrapText="1"/>
    </xf>
    <xf numFmtId="0" fontId="3" fillId="0" borderId="12" xfId="0" applyFont="1" applyBorder="1" applyAlignment="1">
      <alignment horizontal="left" vertical="center" wrapText="1"/>
    </xf>
    <xf numFmtId="14" fontId="3" fillId="11" borderId="1" xfId="0" applyNumberFormat="1" applyFont="1" applyFill="1" applyBorder="1" applyAlignment="1">
      <alignment horizontal="left" vertical="center" wrapText="1"/>
    </xf>
    <xf numFmtId="172" fontId="2" fillId="0" borderId="0" xfId="0" applyNumberFormat="1" applyFont="1" applyAlignment="1">
      <alignment horizontal="left" vertical="center" wrapText="1"/>
    </xf>
    <xf numFmtId="0" fontId="2" fillId="0" borderId="0" xfId="0" applyFont="1" applyBorder="1" applyAlignment="1">
      <alignment horizontal="left" vertical="center" wrapText="1"/>
    </xf>
    <xf numFmtId="164" fontId="3" fillId="0" borderId="20" xfId="0" applyNumberFormat="1" applyFont="1" applyBorder="1" applyAlignment="1">
      <alignment horizontal="left" vertical="center"/>
    </xf>
    <xf numFmtId="0" fontId="1" fillId="2" borderId="1" xfId="0" applyFont="1" applyFill="1" applyBorder="1" applyAlignment="1">
      <alignment horizontal="left" vertical="center" wrapText="1"/>
    </xf>
    <xf numFmtId="165" fontId="3"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166" fontId="3" fillId="0" borderId="4" xfId="0" applyNumberFormat="1" applyFont="1" applyFill="1" applyBorder="1" applyAlignment="1">
      <alignment horizontal="left" vertical="center" wrapText="1"/>
    </xf>
    <xf numFmtId="166" fontId="3" fillId="0" borderId="1" xfId="0" applyNumberFormat="1" applyFont="1" applyFill="1" applyBorder="1" applyAlignment="1">
      <alignment horizontal="left" vertical="center" wrapText="1"/>
    </xf>
    <xf numFmtId="166" fontId="2" fillId="13" borderId="3" xfId="0" applyNumberFormat="1" applyFont="1" applyFill="1" applyBorder="1" applyAlignment="1">
      <alignment horizontal="left" vertical="center" wrapText="1"/>
    </xf>
    <xf numFmtId="2" fontId="3" fillId="2" borderId="3" xfId="0" applyNumberFormat="1" applyFont="1" applyFill="1" applyBorder="1" applyAlignment="1">
      <alignment horizontal="left" vertical="center" wrapText="1"/>
    </xf>
    <xf numFmtId="166" fontId="2" fillId="0" borderId="3" xfId="0" applyNumberFormat="1" applyFont="1" applyBorder="1" applyAlignment="1">
      <alignment horizontal="left" vertical="center" wrapText="1"/>
    </xf>
    <xf numFmtId="0" fontId="5" fillId="0" borderId="0" xfId="0" applyFont="1" applyAlignment="1">
      <alignment horizontal="left" vertical="center" wrapText="1"/>
    </xf>
    <xf numFmtId="0" fontId="21" fillId="0" borderId="3" xfId="0" applyFont="1" applyBorder="1" applyAlignment="1">
      <alignment horizontal="left" vertical="center" wrapText="1"/>
    </xf>
    <xf numFmtId="14" fontId="2" fillId="3" borderId="3" xfId="0" applyNumberFormat="1" applyFont="1" applyFill="1" applyBorder="1" applyAlignment="1">
      <alignment horizontal="left" vertical="center"/>
    </xf>
    <xf numFmtId="0" fontId="3" fillId="2" borderId="3" xfId="0" applyNumberFormat="1" applyFont="1" applyFill="1" applyBorder="1" applyAlignment="1">
      <alignment horizontal="left" vertical="center" wrapText="1"/>
    </xf>
    <xf numFmtId="167" fontId="3" fillId="0" borderId="3" xfId="2" applyNumberFormat="1" applyFont="1" applyFill="1" applyBorder="1" applyAlignment="1">
      <alignment horizontal="left" vertical="center" wrapText="1"/>
    </xf>
    <xf numFmtId="179" fontId="3" fillId="0" borderId="3" xfId="0" applyNumberFormat="1" applyFont="1" applyBorder="1" applyAlignment="1">
      <alignment horizontal="left" vertical="center" wrapText="1"/>
    </xf>
    <xf numFmtId="14" fontId="3" fillId="9" borderId="21" xfId="0" applyNumberFormat="1" applyFont="1" applyFill="1" applyBorder="1" applyAlignment="1">
      <alignment horizontal="left" vertical="center" wrapText="1"/>
    </xf>
    <xf numFmtId="3" fontId="2" fillId="3" borderId="3" xfId="0" applyNumberFormat="1" applyFont="1" applyFill="1" applyBorder="1" applyAlignment="1">
      <alignment horizontal="left" vertical="center" wrapText="1"/>
    </xf>
    <xf numFmtId="172" fontId="3" fillId="0" borderId="3" xfId="0" applyNumberFormat="1" applyFont="1" applyFill="1" applyBorder="1" applyAlignment="1">
      <alignment horizontal="left" vertical="center" wrapText="1"/>
    </xf>
    <xf numFmtId="166" fontId="3" fillId="3" borderId="12" xfId="2" applyNumberFormat="1" applyFont="1" applyFill="1" applyBorder="1" applyAlignment="1">
      <alignment horizontal="left" vertical="center" wrapText="1"/>
    </xf>
    <xf numFmtId="14" fontId="20" fillId="19" borderId="3" xfId="0" applyNumberFormat="1" applyFont="1" applyFill="1" applyBorder="1" applyAlignment="1">
      <alignment horizontal="left" vertical="center" wrapText="1"/>
    </xf>
    <xf numFmtId="0" fontId="5" fillId="0" borderId="3" xfId="2" applyFont="1" applyFill="1" applyBorder="1" applyAlignment="1">
      <alignment horizontal="left" vertical="center" wrapText="1"/>
    </xf>
    <xf numFmtId="0" fontId="20" fillId="0" borderId="0" xfId="0" applyFont="1" applyAlignment="1">
      <alignment horizontal="left" vertical="center" wrapText="1"/>
    </xf>
    <xf numFmtId="0" fontId="3" fillId="0" borderId="3" xfId="0" applyFont="1" applyFill="1" applyBorder="1" applyAlignment="1">
      <alignment horizontal="left" vertical="center"/>
    </xf>
    <xf numFmtId="166" fontId="3" fillId="0" borderId="12" xfId="0" applyNumberFormat="1" applyFont="1" applyFill="1" applyBorder="1" applyAlignment="1">
      <alignment horizontal="left" vertical="center" wrapText="1"/>
    </xf>
    <xf numFmtId="0" fontId="20" fillId="0" borderId="19" xfId="0" applyFont="1" applyBorder="1" applyAlignment="1">
      <alignment horizontal="left" vertical="center" wrapText="1"/>
    </xf>
    <xf numFmtId="0" fontId="3" fillId="0" borderId="22" xfId="0" applyFont="1" applyBorder="1" applyAlignment="1">
      <alignment horizontal="left" vertical="center" wrapText="1"/>
    </xf>
    <xf numFmtId="0" fontId="2" fillId="0" borderId="0" xfId="0" applyFont="1" applyAlignment="1">
      <alignment horizontal="left" wrapText="1"/>
    </xf>
    <xf numFmtId="0" fontId="2" fillId="0" borderId="3" xfId="0" applyFont="1" applyBorder="1" applyAlignment="1">
      <alignment horizontal="left" wrapText="1"/>
    </xf>
    <xf numFmtId="14" fontId="5" fillId="5" borderId="3" xfId="0" applyNumberFormat="1" applyFont="1" applyFill="1" applyBorder="1" applyAlignment="1">
      <alignment horizontal="left" vertical="center" wrapText="1"/>
    </xf>
    <xf numFmtId="0" fontId="2" fillId="4" borderId="3" xfId="0" applyFont="1" applyFill="1" applyBorder="1" applyAlignment="1">
      <alignment horizontal="left" vertical="center" wrapText="1"/>
    </xf>
    <xf numFmtId="0" fontId="1" fillId="0" borderId="3" xfId="0" applyFont="1" applyBorder="1" applyAlignment="1">
      <alignment horizontal="left" wrapText="1"/>
    </xf>
    <xf numFmtId="165" fontId="3" fillId="0" borderId="3" xfId="0" applyNumberFormat="1" applyFont="1" applyBorder="1" applyAlignment="1">
      <alignment horizontal="left" wrapText="1"/>
    </xf>
    <xf numFmtId="166" fontId="3" fillId="0" borderId="12" xfId="0" applyNumberFormat="1" applyFont="1" applyBorder="1" applyAlignment="1">
      <alignment horizontal="left" wrapText="1"/>
    </xf>
    <xf numFmtId="166" fontId="3" fillId="0" borderId="3" xfId="0" applyNumberFormat="1" applyFont="1" applyBorder="1" applyAlignment="1">
      <alignment horizontal="left" wrapText="1"/>
    </xf>
    <xf numFmtId="0" fontId="3" fillId="0" borderId="3" xfId="0" applyFont="1" applyBorder="1" applyAlignment="1">
      <alignment horizontal="left" wrapText="1"/>
    </xf>
    <xf numFmtId="0" fontId="1" fillId="13" borderId="3" xfId="0" applyFont="1" applyFill="1" applyBorder="1" applyAlignment="1">
      <alignment horizontal="left" vertical="top" wrapText="1"/>
    </xf>
    <xf numFmtId="165" fontId="3" fillId="13" borderId="3" xfId="0" applyNumberFormat="1" applyFont="1" applyFill="1" applyBorder="1" applyAlignment="1">
      <alignment horizontal="left" vertical="top" wrapText="1"/>
    </xf>
    <xf numFmtId="165" fontId="3" fillId="0" borderId="3" xfId="0" applyNumberFormat="1" applyFont="1" applyBorder="1" applyAlignment="1">
      <alignment horizontal="left" vertical="top" wrapText="1"/>
    </xf>
    <xf numFmtId="173" fontId="3" fillId="13" borderId="3" xfId="0" applyNumberFormat="1" applyFont="1" applyFill="1" applyBorder="1" applyAlignment="1">
      <alignment horizontal="left" vertical="top" wrapText="1"/>
    </xf>
    <xf numFmtId="0" fontId="3" fillId="0" borderId="3" xfId="0" applyFont="1" applyBorder="1" applyAlignment="1">
      <alignment horizontal="left" vertical="top" wrapText="1"/>
    </xf>
    <xf numFmtId="14" fontId="3" fillId="17" borderId="3" xfId="0" applyNumberFormat="1" applyFont="1" applyFill="1" applyBorder="1" applyAlignment="1">
      <alignment horizontal="left" vertical="top" wrapText="1"/>
    </xf>
    <xf numFmtId="166" fontId="3" fillId="0" borderId="12" xfId="0" applyNumberFormat="1" applyFont="1" applyBorder="1" applyAlignment="1">
      <alignment horizontal="left" vertical="top" wrapText="1"/>
    </xf>
    <xf numFmtId="166" fontId="3" fillId="0" borderId="3" xfId="0" applyNumberFormat="1" applyFont="1" applyBorder="1" applyAlignment="1">
      <alignment horizontal="left" vertical="top" wrapText="1"/>
    </xf>
    <xf numFmtId="166" fontId="3" fillId="13" borderId="3" xfId="0" applyNumberFormat="1" applyFont="1" applyFill="1" applyBorder="1" applyAlignment="1">
      <alignment horizontal="left" vertical="top" wrapText="1"/>
    </xf>
    <xf numFmtId="172" fontId="3" fillId="13" borderId="3" xfId="0" applyNumberFormat="1" applyFont="1" applyFill="1" applyBorder="1" applyAlignment="1">
      <alignment horizontal="left" vertical="top" wrapText="1"/>
    </xf>
    <xf numFmtId="0" fontId="3" fillId="2" borderId="3" xfId="0" applyFont="1" applyFill="1" applyBorder="1" applyAlignment="1">
      <alignment horizontal="left" vertical="top" wrapText="1"/>
    </xf>
    <xf numFmtId="0" fontId="3" fillId="0" borderId="3" xfId="0" applyFont="1" applyFill="1" applyBorder="1" applyAlignment="1">
      <alignment horizontal="left" vertical="top" wrapText="1"/>
    </xf>
    <xf numFmtId="0" fontId="20" fillId="13" borderId="3" xfId="0" applyNumberFormat="1" applyFont="1" applyFill="1" applyBorder="1" applyAlignment="1">
      <alignment horizontal="left" vertical="top" wrapText="1"/>
    </xf>
    <xf numFmtId="14" fontId="3" fillId="0" borderId="3" xfId="0" applyNumberFormat="1" applyFont="1" applyBorder="1" applyAlignment="1">
      <alignment horizontal="left" vertical="top" wrapText="1"/>
    </xf>
    <xf numFmtId="166" fontId="3" fillId="13" borderId="3" xfId="0" applyNumberFormat="1" applyFont="1" applyFill="1" applyBorder="1" applyAlignment="1">
      <alignment horizontal="left" wrapText="1"/>
    </xf>
    <xf numFmtId="0" fontId="3" fillId="0" borderId="3" xfId="0" applyFont="1" applyBorder="1" applyAlignment="1">
      <alignment horizontal="left" vertical="justify" wrapText="1"/>
    </xf>
    <xf numFmtId="166" fontId="3" fillId="13" borderId="12" xfId="0" applyNumberFormat="1" applyFont="1" applyFill="1" applyBorder="1" applyAlignment="1">
      <alignment horizontal="left" wrapText="1"/>
    </xf>
    <xf numFmtId="172" fontId="3" fillId="14" borderId="3" xfId="0" applyNumberFormat="1" applyFont="1" applyFill="1" applyBorder="1" applyAlignment="1">
      <alignment horizontal="left" wrapText="1"/>
    </xf>
    <xf numFmtId="0" fontId="5" fillId="0" borderId="19" xfId="0" applyFont="1" applyBorder="1" applyAlignment="1">
      <alignment horizontal="left" vertical="center" wrapText="1"/>
    </xf>
    <xf numFmtId="166" fontId="3" fillId="13" borderId="0" xfId="0" applyNumberFormat="1" applyFont="1" applyFill="1" applyAlignment="1">
      <alignment horizontal="left" wrapText="1"/>
    </xf>
    <xf numFmtId="0" fontId="2" fillId="0" borderId="3" xfId="0" applyFont="1" applyBorder="1" applyAlignment="1">
      <alignment horizontal="left" vertical="top" wrapText="1"/>
    </xf>
    <xf numFmtId="0" fontId="3" fillId="20" borderId="3" xfId="0" applyFont="1" applyFill="1" applyBorder="1" applyAlignment="1">
      <alignment horizontal="left" vertical="center" wrapText="1"/>
    </xf>
    <xf numFmtId="166" fontId="5" fillId="2" borderId="3" xfId="2" applyNumberFormat="1" applyFont="1" applyFill="1" applyBorder="1" applyAlignment="1">
      <alignment horizontal="left" vertical="center" wrapText="1"/>
    </xf>
    <xf numFmtId="14" fontId="3" fillId="13" borderId="3" xfId="0" applyNumberFormat="1" applyFont="1" applyFill="1" applyBorder="1" applyAlignment="1">
      <alignment horizontal="left" vertical="top" wrapText="1"/>
    </xf>
    <xf numFmtId="166" fontId="3" fillId="14" borderId="12" xfId="0" applyNumberFormat="1" applyFont="1" applyFill="1" applyBorder="1" applyAlignment="1">
      <alignment horizontal="left" vertical="top" wrapText="1"/>
    </xf>
    <xf numFmtId="166" fontId="3" fillId="14" borderId="3" xfId="0" applyNumberFormat="1" applyFont="1" applyFill="1" applyBorder="1" applyAlignment="1">
      <alignment horizontal="left" vertical="top" wrapText="1"/>
    </xf>
    <xf numFmtId="0" fontId="3" fillId="11" borderId="3" xfId="0" applyFont="1" applyFill="1" applyBorder="1" applyAlignment="1">
      <alignment horizontal="left" vertical="top" wrapText="1"/>
    </xf>
    <xf numFmtId="14" fontId="3" fillId="21" borderId="3" xfId="0" applyNumberFormat="1" applyFont="1" applyFill="1" applyBorder="1" applyAlignment="1">
      <alignment horizontal="left" vertical="center" wrapText="1"/>
    </xf>
    <xf numFmtId="165" fontId="1" fillId="6" borderId="10" xfId="2" applyNumberFormat="1"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16" borderId="3" xfId="0" applyFont="1" applyFill="1" applyBorder="1" applyAlignment="1">
      <alignment horizontal="center" vertical="center" wrapText="1"/>
    </xf>
    <xf numFmtId="0" fontId="1" fillId="16" borderId="3" xfId="0" applyNumberFormat="1" applyFont="1" applyFill="1" applyBorder="1" applyAlignment="1">
      <alignment horizontal="center" vertical="center" wrapText="1"/>
    </xf>
    <xf numFmtId="0" fontId="1" fillId="6" borderId="1" xfId="0" applyFont="1" applyFill="1" applyBorder="1" applyAlignment="1">
      <alignment horizontal="center" vertical="center" wrapText="1"/>
    </xf>
    <xf numFmtId="0" fontId="4" fillId="3" borderId="3" xfId="0" applyFont="1" applyFill="1" applyBorder="1" applyAlignment="1">
      <alignment horizontal="center" vertical="center"/>
    </xf>
    <xf numFmtId="0" fontId="1" fillId="3" borderId="3" xfId="0" applyNumberFormat="1" applyFont="1" applyFill="1" applyBorder="1" applyAlignment="1">
      <alignment horizontal="center" vertical="center" wrapText="1"/>
    </xf>
    <xf numFmtId="0" fontId="4" fillId="3" borderId="0" xfId="0" applyFont="1" applyFill="1" applyAlignment="1">
      <alignment horizontal="center"/>
    </xf>
  </cellXfs>
  <cellStyles count="5">
    <cellStyle name="Excel Built-in Comma" xfId="3"/>
    <cellStyle name="Excel Built-in Currency" xfId="4"/>
    <cellStyle name="Normal" xfId="0" builtinId="0"/>
    <cellStyle name="Normal 2" xfId="1"/>
    <cellStyle name="Normal 6" xfId="2"/>
  </cellStyles>
  <dxfs count="0"/>
  <tableStyles count="0" defaultTableStyle="TableStyleMedium9" defaultPivotStyle="PivotStyleLight16"/>
  <colors>
    <mruColors>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08"/>
  <sheetViews>
    <sheetView topLeftCell="A54" workbookViewId="0">
      <selection activeCell="D68" sqref="D68"/>
    </sheetView>
  </sheetViews>
  <sheetFormatPr baseColWidth="10" defaultRowHeight="15" x14ac:dyDescent="0.25"/>
  <cols>
    <col min="1" max="1" width="11.42578125" style="1"/>
    <col min="2" max="2" width="11.42578125" style="190"/>
    <col min="3" max="3" width="27.28515625" customWidth="1"/>
    <col min="4" max="6" width="11.42578125" customWidth="1"/>
    <col min="7" max="7" width="11.5703125" customWidth="1"/>
    <col min="8" max="8" width="11.42578125" customWidth="1"/>
    <col min="9" max="9" width="10.28515625" customWidth="1"/>
    <col min="10" max="10" width="43.85546875" style="28" customWidth="1"/>
    <col min="11" max="11" width="13.5703125" customWidth="1"/>
    <col min="12" max="12" width="13.85546875" customWidth="1"/>
    <col min="13" max="13" width="12.85546875" customWidth="1"/>
    <col min="14" max="14" width="11.42578125" style="2" customWidth="1"/>
    <col min="15" max="17" width="11.42578125" customWidth="1"/>
    <col min="18" max="18" width="14.42578125" customWidth="1"/>
  </cols>
  <sheetData>
    <row r="1" spans="1:19" ht="54" x14ac:dyDescent="0.25">
      <c r="A1" s="152" t="s">
        <v>1</v>
      </c>
      <c r="B1" s="152" t="s">
        <v>2</v>
      </c>
      <c r="C1" s="153" t="s">
        <v>3</v>
      </c>
      <c r="D1" s="154" t="s">
        <v>123</v>
      </c>
      <c r="E1" s="154" t="s">
        <v>5</v>
      </c>
      <c r="F1" s="154" t="s">
        <v>6</v>
      </c>
      <c r="G1" s="154" t="s">
        <v>7</v>
      </c>
      <c r="H1" s="154" t="s">
        <v>8</v>
      </c>
      <c r="I1" s="154" t="s">
        <v>9</v>
      </c>
      <c r="J1" s="155" t="s">
        <v>10</v>
      </c>
      <c r="K1" s="183" t="s">
        <v>11</v>
      </c>
      <c r="L1" s="156" t="s">
        <v>121</v>
      </c>
      <c r="M1" s="157" t="s">
        <v>12</v>
      </c>
      <c r="N1" s="154" t="s">
        <v>13</v>
      </c>
      <c r="O1" s="154" t="s">
        <v>14</v>
      </c>
      <c r="P1" s="154" t="s">
        <v>15</v>
      </c>
      <c r="Q1" s="154" t="s">
        <v>125</v>
      </c>
      <c r="R1" s="154" t="s">
        <v>126</v>
      </c>
      <c r="S1" s="158" t="s">
        <v>16</v>
      </c>
    </row>
    <row r="2" spans="1:19" ht="24.95" customHeight="1" x14ac:dyDescent="0.25">
      <c r="A2" s="253">
        <v>7</v>
      </c>
      <c r="B2" s="265">
        <v>42767</v>
      </c>
      <c r="C2" s="162" t="s">
        <v>158</v>
      </c>
      <c r="D2" s="209">
        <v>52040053</v>
      </c>
      <c r="E2" s="180" t="s">
        <v>122</v>
      </c>
      <c r="F2" s="161" t="s">
        <v>29</v>
      </c>
      <c r="G2" s="163" t="s">
        <v>120</v>
      </c>
      <c r="H2" s="207">
        <v>42768</v>
      </c>
      <c r="I2" s="207">
        <v>43069</v>
      </c>
      <c r="J2" s="194" t="s">
        <v>159</v>
      </c>
      <c r="K2" s="226">
        <v>67612908</v>
      </c>
      <c r="L2" s="172">
        <v>6146628</v>
      </c>
      <c r="M2" s="178"/>
      <c r="N2" s="178"/>
      <c r="O2" s="188" t="s">
        <v>160</v>
      </c>
      <c r="P2" s="267" t="s">
        <v>116</v>
      </c>
      <c r="Q2" s="246" t="s">
        <v>156</v>
      </c>
      <c r="R2" s="159" t="s">
        <v>157</v>
      </c>
      <c r="S2" s="161" t="s">
        <v>117</v>
      </c>
    </row>
    <row r="3" spans="1:19" ht="24.95" customHeight="1" x14ac:dyDescent="0.25">
      <c r="A3" s="253">
        <v>66</v>
      </c>
      <c r="B3" s="201">
        <v>42767</v>
      </c>
      <c r="C3" s="162" t="s">
        <v>162</v>
      </c>
      <c r="D3" s="209">
        <v>52288618</v>
      </c>
      <c r="E3" s="180" t="s">
        <v>122</v>
      </c>
      <c r="F3" s="161" t="s">
        <v>29</v>
      </c>
      <c r="G3" s="163" t="s">
        <v>120</v>
      </c>
      <c r="H3" s="207">
        <v>42768</v>
      </c>
      <c r="I3" s="207">
        <v>43069</v>
      </c>
      <c r="J3" s="210" t="s">
        <v>163</v>
      </c>
      <c r="K3" s="226">
        <v>74551400</v>
      </c>
      <c r="L3" s="172">
        <v>6777400</v>
      </c>
      <c r="M3" s="178"/>
      <c r="N3" s="178"/>
      <c r="O3" s="188" t="s">
        <v>164</v>
      </c>
      <c r="P3" s="161" t="s">
        <v>116</v>
      </c>
      <c r="Q3" s="246" t="s">
        <v>156</v>
      </c>
      <c r="R3" s="159" t="s">
        <v>157</v>
      </c>
      <c r="S3" s="161" t="s">
        <v>117</v>
      </c>
    </row>
    <row r="4" spans="1:19" ht="24.95" customHeight="1" x14ac:dyDescent="0.25">
      <c r="A4" s="253">
        <v>67</v>
      </c>
      <c r="B4" s="265">
        <v>42767</v>
      </c>
      <c r="C4" s="162" t="s">
        <v>165</v>
      </c>
      <c r="D4" s="180">
        <v>1090379332</v>
      </c>
      <c r="E4" s="180" t="s">
        <v>122</v>
      </c>
      <c r="F4" s="180" t="s">
        <v>29</v>
      </c>
      <c r="G4" s="163" t="s">
        <v>120</v>
      </c>
      <c r="H4" s="207">
        <v>42768</v>
      </c>
      <c r="I4" s="207">
        <v>43069</v>
      </c>
      <c r="J4" s="194" t="s">
        <v>166</v>
      </c>
      <c r="K4" s="226">
        <v>34879920</v>
      </c>
      <c r="L4" s="238">
        <v>3419600</v>
      </c>
      <c r="M4" s="178"/>
      <c r="N4" s="178"/>
      <c r="O4" s="188" t="s">
        <v>167</v>
      </c>
      <c r="P4" s="267" t="s">
        <v>116</v>
      </c>
      <c r="Q4" s="246" t="s">
        <v>156</v>
      </c>
      <c r="R4" s="159" t="s">
        <v>157</v>
      </c>
      <c r="S4" s="235" t="s">
        <v>117</v>
      </c>
    </row>
    <row r="5" spans="1:19" ht="24.95" customHeight="1" x14ac:dyDescent="0.25">
      <c r="A5" s="255">
        <v>68</v>
      </c>
      <c r="B5" s="201">
        <v>42767</v>
      </c>
      <c r="C5" s="162" t="s">
        <v>168</v>
      </c>
      <c r="D5" s="180">
        <v>1020725093</v>
      </c>
      <c r="E5" s="180" t="s">
        <v>122</v>
      </c>
      <c r="F5" s="180" t="s">
        <v>29</v>
      </c>
      <c r="G5" s="163" t="s">
        <v>120</v>
      </c>
      <c r="H5" s="207">
        <v>42768</v>
      </c>
      <c r="I5" s="236">
        <v>43069</v>
      </c>
      <c r="J5" s="194" t="s">
        <v>169</v>
      </c>
      <c r="K5" s="226">
        <v>64581000</v>
      </c>
      <c r="L5" s="172">
        <v>5871000</v>
      </c>
      <c r="M5" s="178"/>
      <c r="N5" s="178"/>
      <c r="O5" s="188" t="s">
        <v>170</v>
      </c>
      <c r="P5" s="267" t="s">
        <v>116</v>
      </c>
      <c r="Q5" s="267" t="s">
        <v>129</v>
      </c>
      <c r="R5" s="221" t="s">
        <v>134</v>
      </c>
      <c r="S5" s="235" t="s">
        <v>117</v>
      </c>
    </row>
    <row r="6" spans="1:19" ht="24.95" customHeight="1" x14ac:dyDescent="0.25">
      <c r="A6" s="255">
        <v>69</v>
      </c>
      <c r="B6" s="201">
        <v>42767</v>
      </c>
      <c r="C6" s="162" t="s">
        <v>171</v>
      </c>
      <c r="D6" s="180">
        <v>79296461</v>
      </c>
      <c r="E6" s="180" t="s">
        <v>122</v>
      </c>
      <c r="F6" s="180" t="s">
        <v>29</v>
      </c>
      <c r="G6" s="163" t="s">
        <v>120</v>
      </c>
      <c r="H6" s="207">
        <v>42769</v>
      </c>
      <c r="I6" s="236">
        <v>42946</v>
      </c>
      <c r="J6" s="194" t="s">
        <v>172</v>
      </c>
      <c r="K6" s="226">
        <v>48357985</v>
      </c>
      <c r="L6" s="172">
        <v>7439690</v>
      </c>
      <c r="M6" s="178"/>
      <c r="N6" s="178"/>
      <c r="O6" s="188" t="s">
        <v>173</v>
      </c>
      <c r="P6" s="267" t="s">
        <v>116</v>
      </c>
      <c r="Q6" s="268" t="s">
        <v>143</v>
      </c>
      <c r="R6" s="231" t="s">
        <v>138</v>
      </c>
      <c r="S6" s="235" t="s">
        <v>117</v>
      </c>
    </row>
    <row r="7" spans="1:19" ht="24.95" customHeight="1" x14ac:dyDescent="0.25">
      <c r="A7" s="359">
        <v>70</v>
      </c>
      <c r="B7" s="201">
        <v>42767</v>
      </c>
      <c r="C7" s="162" t="s">
        <v>174</v>
      </c>
      <c r="D7" s="180">
        <v>52781636</v>
      </c>
      <c r="E7" s="180" t="s">
        <v>122</v>
      </c>
      <c r="F7" s="180" t="s">
        <v>29</v>
      </c>
      <c r="G7" s="163" t="s">
        <v>120</v>
      </c>
      <c r="H7" s="236">
        <v>42768</v>
      </c>
      <c r="I7" s="236">
        <v>43069</v>
      </c>
      <c r="J7" s="194" t="s">
        <v>175</v>
      </c>
      <c r="K7" s="226">
        <v>78177000</v>
      </c>
      <c r="L7" s="172">
        <v>7107000</v>
      </c>
      <c r="M7" s="178"/>
      <c r="N7" s="178"/>
      <c r="O7" s="188" t="s">
        <v>176</v>
      </c>
      <c r="P7" s="267" t="s">
        <v>116</v>
      </c>
      <c r="Q7" s="246" t="s">
        <v>156</v>
      </c>
      <c r="R7" s="159" t="s">
        <v>157</v>
      </c>
      <c r="S7" s="235" t="s">
        <v>117</v>
      </c>
    </row>
    <row r="8" spans="1:19" ht="24.95" customHeight="1" x14ac:dyDescent="0.25">
      <c r="A8" s="253">
        <v>71</v>
      </c>
      <c r="B8" s="201">
        <v>42768</v>
      </c>
      <c r="C8" s="162" t="s">
        <v>177</v>
      </c>
      <c r="D8" s="180">
        <v>49606860</v>
      </c>
      <c r="E8" s="180" t="s">
        <v>122</v>
      </c>
      <c r="F8" s="161" t="s">
        <v>29</v>
      </c>
      <c r="G8" s="163" t="s">
        <v>120</v>
      </c>
      <c r="H8" s="197">
        <v>42769</v>
      </c>
      <c r="I8" s="236">
        <v>43069</v>
      </c>
      <c r="J8" s="270" t="s">
        <v>178</v>
      </c>
      <c r="K8" s="178">
        <v>65824897</v>
      </c>
      <c r="L8" s="172">
        <v>6474580</v>
      </c>
      <c r="M8" s="178"/>
      <c r="N8" s="178"/>
      <c r="O8" s="188" t="s">
        <v>179</v>
      </c>
      <c r="P8" s="161" t="s">
        <v>116</v>
      </c>
      <c r="Q8" s="246" t="s">
        <v>156</v>
      </c>
      <c r="R8" s="159" t="s">
        <v>157</v>
      </c>
      <c r="S8" s="163" t="s">
        <v>117</v>
      </c>
    </row>
    <row r="9" spans="1:19" ht="24.95" customHeight="1" x14ac:dyDescent="0.25">
      <c r="A9" s="252">
        <v>72</v>
      </c>
      <c r="B9" s="176">
        <v>42768</v>
      </c>
      <c r="C9" s="167" t="s">
        <v>180</v>
      </c>
      <c r="D9" s="169">
        <v>1014269196</v>
      </c>
      <c r="E9" s="169" t="s">
        <v>122</v>
      </c>
      <c r="F9" s="160" t="s">
        <v>29</v>
      </c>
      <c r="G9" s="160" t="s">
        <v>120</v>
      </c>
      <c r="H9" s="170">
        <v>42769</v>
      </c>
      <c r="I9" s="170">
        <v>43069</v>
      </c>
      <c r="J9" s="194" t="s">
        <v>18</v>
      </c>
      <c r="K9" s="230">
        <v>20000000</v>
      </c>
      <c r="L9" s="184">
        <v>2000000</v>
      </c>
      <c r="M9" s="171"/>
      <c r="N9" s="171"/>
      <c r="O9" s="188" t="s">
        <v>179</v>
      </c>
      <c r="P9" s="159" t="s">
        <v>128</v>
      </c>
      <c r="Q9" s="194" t="s">
        <v>132</v>
      </c>
      <c r="R9" s="160" t="s">
        <v>133</v>
      </c>
      <c r="S9" s="160" t="s">
        <v>117</v>
      </c>
    </row>
    <row r="10" spans="1:19" ht="24.95" customHeight="1" x14ac:dyDescent="0.25">
      <c r="A10" s="252">
        <v>73</v>
      </c>
      <c r="B10" s="176">
        <v>42768</v>
      </c>
      <c r="C10" s="272" t="s">
        <v>181</v>
      </c>
      <c r="D10" s="273">
        <v>51883004</v>
      </c>
      <c r="E10" s="166" t="s">
        <v>122</v>
      </c>
      <c r="F10" s="193" t="s">
        <v>29</v>
      </c>
      <c r="G10" s="165" t="s">
        <v>120</v>
      </c>
      <c r="H10" s="170">
        <v>42769</v>
      </c>
      <c r="I10" s="176">
        <v>43069</v>
      </c>
      <c r="J10" s="194" t="s">
        <v>182</v>
      </c>
      <c r="K10" s="173">
        <v>91245000</v>
      </c>
      <c r="L10" s="184">
        <v>8690000</v>
      </c>
      <c r="M10" s="171"/>
      <c r="N10" s="171"/>
      <c r="O10" s="185" t="s">
        <v>183</v>
      </c>
      <c r="P10" s="166" t="s">
        <v>116</v>
      </c>
      <c r="Q10" s="161" t="s">
        <v>184</v>
      </c>
      <c r="R10" s="205" t="s">
        <v>185</v>
      </c>
      <c r="S10" s="160" t="s">
        <v>117</v>
      </c>
    </row>
    <row r="11" spans="1:19" ht="24.95" customHeight="1" x14ac:dyDescent="0.25">
      <c r="A11" s="251">
        <v>74</v>
      </c>
      <c r="B11" s="174">
        <v>42768</v>
      </c>
      <c r="C11" s="168" t="s">
        <v>186</v>
      </c>
      <c r="D11" s="179">
        <v>7315097</v>
      </c>
      <c r="E11" s="179" t="s">
        <v>122</v>
      </c>
      <c r="F11" s="165" t="s">
        <v>29</v>
      </c>
      <c r="G11" s="165" t="s">
        <v>120</v>
      </c>
      <c r="H11" s="170">
        <v>42769</v>
      </c>
      <c r="I11" s="182">
        <v>43069</v>
      </c>
      <c r="J11" s="194" t="s">
        <v>146</v>
      </c>
      <c r="K11" s="177">
        <v>67250000</v>
      </c>
      <c r="L11" s="177">
        <v>6425000</v>
      </c>
      <c r="M11" s="181"/>
      <c r="N11" s="181"/>
      <c r="O11" s="275" t="s">
        <v>187</v>
      </c>
      <c r="P11" s="231" t="s">
        <v>128</v>
      </c>
      <c r="Q11" s="231" t="s">
        <v>147</v>
      </c>
      <c r="R11" s="231" t="s">
        <v>150</v>
      </c>
      <c r="S11" s="165" t="s">
        <v>117</v>
      </c>
    </row>
    <row r="12" spans="1:19" ht="24.95" customHeight="1" x14ac:dyDescent="0.25">
      <c r="A12" s="251">
        <v>75</v>
      </c>
      <c r="B12" s="174">
        <v>42768</v>
      </c>
      <c r="C12" s="162" t="s">
        <v>188</v>
      </c>
      <c r="D12" s="227">
        <v>52261251</v>
      </c>
      <c r="E12" s="163" t="s">
        <v>122</v>
      </c>
      <c r="F12" s="163" t="s">
        <v>29</v>
      </c>
      <c r="G12" s="165" t="s">
        <v>120</v>
      </c>
      <c r="H12" s="182">
        <v>42769</v>
      </c>
      <c r="I12" s="182">
        <v>43069</v>
      </c>
      <c r="J12" s="160" t="s">
        <v>189</v>
      </c>
      <c r="K12" s="224">
        <v>75500000</v>
      </c>
      <c r="L12" s="276">
        <v>7500000</v>
      </c>
      <c r="M12" s="175"/>
      <c r="N12" s="175"/>
      <c r="O12" s="188" t="s">
        <v>190</v>
      </c>
      <c r="P12" s="159" t="s">
        <v>191</v>
      </c>
      <c r="Q12" s="159" t="s">
        <v>192</v>
      </c>
      <c r="R12" s="159" t="s">
        <v>191</v>
      </c>
      <c r="S12" s="163" t="s">
        <v>117</v>
      </c>
    </row>
    <row r="13" spans="1:19" ht="24.95" customHeight="1" x14ac:dyDescent="0.25">
      <c r="A13" s="359">
        <v>76</v>
      </c>
      <c r="B13" s="277">
        <v>42768</v>
      </c>
      <c r="C13" s="162" t="s">
        <v>193</v>
      </c>
      <c r="D13" s="180">
        <v>52213745</v>
      </c>
      <c r="E13" s="180" t="s">
        <v>122</v>
      </c>
      <c r="F13" s="180" t="s">
        <v>29</v>
      </c>
      <c r="G13" s="163" t="s">
        <v>120</v>
      </c>
      <c r="H13" s="236">
        <v>42769</v>
      </c>
      <c r="I13" s="236">
        <v>43069</v>
      </c>
      <c r="J13" s="194" t="s">
        <v>194</v>
      </c>
      <c r="K13" s="226">
        <v>74551400</v>
      </c>
      <c r="L13" s="172">
        <v>6777400</v>
      </c>
      <c r="M13" s="178"/>
      <c r="N13" s="178"/>
      <c r="O13" s="188" t="s">
        <v>195</v>
      </c>
      <c r="P13" s="159" t="s">
        <v>116</v>
      </c>
      <c r="Q13" s="248" t="s">
        <v>156</v>
      </c>
      <c r="R13" s="159" t="s">
        <v>157</v>
      </c>
      <c r="S13" s="235" t="s">
        <v>117</v>
      </c>
    </row>
    <row r="14" spans="1:19" ht="24.95" customHeight="1" x14ac:dyDescent="0.25">
      <c r="A14" s="253">
        <v>77</v>
      </c>
      <c r="B14" s="279">
        <v>42768</v>
      </c>
      <c r="C14" s="162" t="s">
        <v>196</v>
      </c>
      <c r="D14" s="209">
        <v>80160570</v>
      </c>
      <c r="E14" s="180" t="s">
        <v>122</v>
      </c>
      <c r="F14" s="198" t="s">
        <v>29</v>
      </c>
      <c r="G14" s="165" t="s">
        <v>120</v>
      </c>
      <c r="H14" s="170">
        <v>42769</v>
      </c>
      <c r="I14" s="170">
        <v>43038</v>
      </c>
      <c r="J14" s="194" t="s">
        <v>197</v>
      </c>
      <c r="K14" s="225">
        <v>42000000</v>
      </c>
      <c r="L14" s="172">
        <v>4500000</v>
      </c>
      <c r="M14" s="178"/>
      <c r="N14" s="178"/>
      <c r="O14" s="188" t="s">
        <v>198</v>
      </c>
      <c r="P14" s="163" t="s">
        <v>118</v>
      </c>
      <c r="Q14" s="161" t="s">
        <v>119</v>
      </c>
      <c r="R14" s="160" t="s">
        <v>118</v>
      </c>
      <c r="S14" s="211" t="s">
        <v>117</v>
      </c>
    </row>
    <row r="15" spans="1:19" ht="24.95" customHeight="1" x14ac:dyDescent="0.25">
      <c r="A15" s="251">
        <v>78</v>
      </c>
      <c r="B15" s="280">
        <v>42768</v>
      </c>
      <c r="C15" s="281" t="s">
        <v>199</v>
      </c>
      <c r="D15" s="278">
        <v>94493894</v>
      </c>
      <c r="E15" s="169" t="s">
        <v>122</v>
      </c>
      <c r="F15" s="159" t="s">
        <v>29</v>
      </c>
      <c r="G15" s="160" t="s">
        <v>120</v>
      </c>
      <c r="H15" s="170">
        <v>42769</v>
      </c>
      <c r="I15" s="176">
        <v>42946</v>
      </c>
      <c r="J15" s="194" t="s">
        <v>200</v>
      </c>
      <c r="K15" s="228">
        <v>51000000</v>
      </c>
      <c r="L15" s="173">
        <v>8500000</v>
      </c>
      <c r="M15" s="195"/>
      <c r="N15" s="195"/>
      <c r="O15" s="188" t="s">
        <v>201</v>
      </c>
      <c r="P15" s="159" t="s">
        <v>124</v>
      </c>
      <c r="Q15" s="160" t="s">
        <v>202</v>
      </c>
      <c r="R15" s="159" t="s">
        <v>203</v>
      </c>
      <c r="S15" s="166" t="s">
        <v>117</v>
      </c>
    </row>
    <row r="16" spans="1:19" ht="24.95" customHeight="1" x14ac:dyDescent="0.25">
      <c r="A16" s="360">
        <v>79</v>
      </c>
      <c r="B16" s="283">
        <v>42768</v>
      </c>
      <c r="C16" s="167" t="s">
        <v>204</v>
      </c>
      <c r="D16" s="169">
        <v>52352750</v>
      </c>
      <c r="E16" s="169" t="s">
        <v>122</v>
      </c>
      <c r="F16" s="160" t="s">
        <v>29</v>
      </c>
      <c r="G16" s="160" t="s">
        <v>120</v>
      </c>
      <c r="H16" s="170">
        <v>42769</v>
      </c>
      <c r="I16" s="207">
        <v>42946</v>
      </c>
      <c r="J16" s="194" t="s">
        <v>205</v>
      </c>
      <c r="K16" s="228">
        <v>51000000</v>
      </c>
      <c r="L16" s="173">
        <v>8500000</v>
      </c>
      <c r="M16" s="284"/>
      <c r="N16" s="284"/>
      <c r="O16" s="188" t="s">
        <v>206</v>
      </c>
      <c r="P16" s="159" t="s">
        <v>124</v>
      </c>
      <c r="Q16" s="160" t="s">
        <v>202</v>
      </c>
      <c r="R16" s="159" t="s">
        <v>203</v>
      </c>
      <c r="S16" s="160" t="s">
        <v>117</v>
      </c>
    </row>
    <row r="17" spans="1:19" ht="24.95" customHeight="1" x14ac:dyDescent="0.25">
      <c r="A17" s="251">
        <v>80</v>
      </c>
      <c r="B17" s="285">
        <v>42768</v>
      </c>
      <c r="C17" s="167" t="s">
        <v>207</v>
      </c>
      <c r="D17" s="169">
        <v>52697920</v>
      </c>
      <c r="E17" s="169" t="s">
        <v>122</v>
      </c>
      <c r="F17" s="169" t="s">
        <v>29</v>
      </c>
      <c r="G17" s="165" t="s">
        <v>120</v>
      </c>
      <c r="H17" s="261">
        <v>42769</v>
      </c>
      <c r="I17" s="261">
        <v>43069</v>
      </c>
      <c r="J17" s="286" t="s">
        <v>208</v>
      </c>
      <c r="K17" s="184">
        <v>86900000</v>
      </c>
      <c r="L17" s="184">
        <v>8690000</v>
      </c>
      <c r="M17" s="184" t="s">
        <v>0</v>
      </c>
      <c r="N17" s="184" t="s">
        <v>0</v>
      </c>
      <c r="O17" s="191" t="s">
        <v>209</v>
      </c>
      <c r="P17" s="159" t="s">
        <v>210</v>
      </c>
      <c r="Q17" s="159" t="s">
        <v>211</v>
      </c>
      <c r="R17" s="159" t="s">
        <v>210</v>
      </c>
      <c r="S17" s="160" t="s">
        <v>117</v>
      </c>
    </row>
    <row r="18" spans="1:19" ht="24.95" customHeight="1" x14ac:dyDescent="0.25">
      <c r="A18" s="361">
        <v>81</v>
      </c>
      <c r="B18" s="170">
        <v>42769</v>
      </c>
      <c r="C18" s="189" t="s">
        <v>212</v>
      </c>
      <c r="D18" s="169">
        <v>52961522</v>
      </c>
      <c r="E18" s="169" t="s">
        <v>122</v>
      </c>
      <c r="F18" s="160" t="s">
        <v>29</v>
      </c>
      <c r="G18" s="166" t="s">
        <v>120</v>
      </c>
      <c r="H18" s="170">
        <v>42772</v>
      </c>
      <c r="I18" s="233">
        <v>42855</v>
      </c>
      <c r="J18" s="287" t="s">
        <v>213</v>
      </c>
      <c r="K18" s="230">
        <v>21630000</v>
      </c>
      <c r="L18" s="184">
        <v>7210000</v>
      </c>
      <c r="M18" s="195" t="s">
        <v>0</v>
      </c>
      <c r="N18" s="195" t="s">
        <v>0</v>
      </c>
      <c r="O18" s="196" t="s">
        <v>214</v>
      </c>
      <c r="P18" s="194" t="s">
        <v>130</v>
      </c>
      <c r="Q18" s="160" t="s">
        <v>215</v>
      </c>
      <c r="R18" s="160" t="s">
        <v>216</v>
      </c>
      <c r="S18" s="160" t="s">
        <v>117</v>
      </c>
    </row>
    <row r="19" spans="1:19" ht="24.95" customHeight="1" x14ac:dyDescent="0.25">
      <c r="A19" s="362">
        <v>82</v>
      </c>
      <c r="B19" s="170">
        <v>42769</v>
      </c>
      <c r="C19" s="189" t="s">
        <v>217</v>
      </c>
      <c r="D19" s="206">
        <v>79386281</v>
      </c>
      <c r="E19" s="160" t="s">
        <v>122</v>
      </c>
      <c r="F19" s="200" t="s">
        <v>29</v>
      </c>
      <c r="G19" s="166" t="s">
        <v>120</v>
      </c>
      <c r="H19" s="170">
        <v>42772</v>
      </c>
      <c r="I19" s="170">
        <v>42855</v>
      </c>
      <c r="J19" s="194" t="s">
        <v>218</v>
      </c>
      <c r="K19" s="230">
        <v>46690000</v>
      </c>
      <c r="L19" s="195">
        <v>13340000</v>
      </c>
      <c r="M19" s="271" t="s">
        <v>0</v>
      </c>
      <c r="N19" s="271" t="s">
        <v>0</v>
      </c>
      <c r="O19" s="196" t="s">
        <v>219</v>
      </c>
      <c r="P19" s="231" t="s">
        <v>130</v>
      </c>
      <c r="Q19" s="160" t="s">
        <v>131</v>
      </c>
      <c r="R19" s="231" t="s">
        <v>130</v>
      </c>
      <c r="S19" s="170" t="s">
        <v>117</v>
      </c>
    </row>
    <row r="20" spans="1:19" ht="24.95" customHeight="1" x14ac:dyDescent="0.25">
      <c r="A20" s="362">
        <v>83</v>
      </c>
      <c r="B20" s="170">
        <v>42769</v>
      </c>
      <c r="C20" s="189" t="s">
        <v>220</v>
      </c>
      <c r="D20" s="193">
        <v>41776328</v>
      </c>
      <c r="E20" s="193" t="s">
        <v>122</v>
      </c>
      <c r="F20" s="193" t="s">
        <v>29</v>
      </c>
      <c r="G20" s="166" t="s">
        <v>120</v>
      </c>
      <c r="H20" s="170">
        <v>42772</v>
      </c>
      <c r="I20" s="170">
        <v>42946</v>
      </c>
      <c r="J20" s="194" t="s">
        <v>221</v>
      </c>
      <c r="K20" s="230">
        <v>35000000</v>
      </c>
      <c r="L20" s="173">
        <v>5000000</v>
      </c>
      <c r="M20" s="195"/>
      <c r="N20" s="195"/>
      <c r="O20" s="196" t="s">
        <v>222</v>
      </c>
      <c r="P20" s="166" t="s">
        <v>135</v>
      </c>
      <c r="Q20" s="231" t="s">
        <v>136</v>
      </c>
      <c r="R20" s="166" t="s">
        <v>135</v>
      </c>
      <c r="S20" s="231" t="s">
        <v>117</v>
      </c>
    </row>
    <row r="21" spans="1:19" ht="24.95" customHeight="1" x14ac:dyDescent="0.25">
      <c r="A21" s="254">
        <v>84</v>
      </c>
      <c r="B21" s="285">
        <v>42769</v>
      </c>
      <c r="C21" s="289" t="s">
        <v>223</v>
      </c>
      <c r="D21" s="290">
        <v>52199296</v>
      </c>
      <c r="E21" s="221" t="s">
        <v>122</v>
      </c>
      <c r="F21" s="241" t="s">
        <v>29</v>
      </c>
      <c r="G21" s="160" t="s">
        <v>120</v>
      </c>
      <c r="H21" s="170">
        <v>42772</v>
      </c>
      <c r="I21" s="261">
        <v>43069</v>
      </c>
      <c r="J21" s="243" t="s">
        <v>224</v>
      </c>
      <c r="K21" s="245">
        <v>67887815</v>
      </c>
      <c r="L21" s="184">
        <v>6677490</v>
      </c>
      <c r="M21" s="195"/>
      <c r="N21" s="195"/>
      <c r="O21" s="196" t="s">
        <v>225</v>
      </c>
      <c r="P21" s="159" t="s">
        <v>116</v>
      </c>
      <c r="Q21" s="291" t="s">
        <v>127</v>
      </c>
      <c r="R21" s="166" t="s">
        <v>137</v>
      </c>
      <c r="S21" s="160" t="s">
        <v>117</v>
      </c>
    </row>
    <row r="22" spans="1:19" ht="24.95" customHeight="1" x14ac:dyDescent="0.25">
      <c r="A22" s="254">
        <v>85</v>
      </c>
      <c r="B22" s="285">
        <v>42769</v>
      </c>
      <c r="C22" s="189" t="s">
        <v>226</v>
      </c>
      <c r="D22" s="169">
        <v>79693543</v>
      </c>
      <c r="E22" s="169" t="s">
        <v>122</v>
      </c>
      <c r="F22" s="169" t="s">
        <v>29</v>
      </c>
      <c r="G22" s="160" t="s">
        <v>120</v>
      </c>
      <c r="H22" s="170">
        <v>42772</v>
      </c>
      <c r="I22" s="293">
        <v>43054</v>
      </c>
      <c r="J22" s="194" t="s">
        <v>227</v>
      </c>
      <c r="K22" s="229">
        <v>101745000</v>
      </c>
      <c r="L22" s="184">
        <v>10710000</v>
      </c>
      <c r="M22" s="195"/>
      <c r="N22" s="195"/>
      <c r="O22" s="191" t="s">
        <v>228</v>
      </c>
      <c r="P22" s="159" t="s">
        <v>124</v>
      </c>
      <c r="Q22" s="244" t="s">
        <v>211</v>
      </c>
      <c r="R22" s="159" t="s">
        <v>210</v>
      </c>
      <c r="S22" s="160" t="s">
        <v>117</v>
      </c>
    </row>
    <row r="23" spans="1:19" ht="24.95" customHeight="1" x14ac:dyDescent="0.25">
      <c r="A23" s="254">
        <v>86</v>
      </c>
      <c r="B23" s="170">
        <v>42769</v>
      </c>
      <c r="C23" s="189" t="s">
        <v>229</v>
      </c>
      <c r="D23" s="206">
        <v>19255574</v>
      </c>
      <c r="E23" s="160" t="s">
        <v>122</v>
      </c>
      <c r="F23" s="160" t="s">
        <v>29</v>
      </c>
      <c r="G23" s="166" t="s">
        <v>120</v>
      </c>
      <c r="H23" s="170">
        <v>42772</v>
      </c>
      <c r="I23" s="176">
        <v>43069</v>
      </c>
      <c r="J23" s="194" t="s">
        <v>230</v>
      </c>
      <c r="K23" s="230">
        <v>107100000</v>
      </c>
      <c r="L23" s="191">
        <v>10710000</v>
      </c>
      <c r="M23" s="271" t="s">
        <v>0</v>
      </c>
      <c r="N23" s="271" t="s">
        <v>0</v>
      </c>
      <c r="O23" s="294" t="s">
        <v>231</v>
      </c>
      <c r="P23" s="295" t="s">
        <v>151</v>
      </c>
      <c r="Q23" s="231" t="s">
        <v>152</v>
      </c>
      <c r="R23" s="194" t="s">
        <v>151</v>
      </c>
      <c r="S23" s="160" t="s">
        <v>117</v>
      </c>
    </row>
    <row r="24" spans="1:19" ht="24.95" customHeight="1" x14ac:dyDescent="0.25">
      <c r="A24" s="254">
        <v>87</v>
      </c>
      <c r="B24" s="296">
        <v>42769</v>
      </c>
      <c r="C24" s="189" t="s">
        <v>232</v>
      </c>
      <c r="D24" s="212">
        <v>1024473608</v>
      </c>
      <c r="E24" s="169" t="s">
        <v>122</v>
      </c>
      <c r="F24" s="215" t="s">
        <v>29</v>
      </c>
      <c r="G24" s="166" t="s">
        <v>120</v>
      </c>
      <c r="H24" s="170">
        <v>42772</v>
      </c>
      <c r="I24" s="170">
        <v>43038</v>
      </c>
      <c r="J24" s="194" t="s">
        <v>233</v>
      </c>
      <c r="K24" s="229">
        <v>29586667</v>
      </c>
      <c r="L24" s="184">
        <v>3170000</v>
      </c>
      <c r="M24" s="195"/>
      <c r="N24" s="195"/>
      <c r="O24" s="196" t="s">
        <v>234</v>
      </c>
      <c r="P24" s="160" t="s">
        <v>118</v>
      </c>
      <c r="Q24" s="231" t="s">
        <v>119</v>
      </c>
      <c r="R24" s="160" t="s">
        <v>118</v>
      </c>
      <c r="S24" s="176" t="s">
        <v>117</v>
      </c>
    </row>
    <row r="25" spans="1:19" ht="24.95" customHeight="1" x14ac:dyDescent="0.25">
      <c r="A25" s="254">
        <v>88</v>
      </c>
      <c r="B25" s="170">
        <v>42769</v>
      </c>
      <c r="C25" s="189" t="s">
        <v>235</v>
      </c>
      <c r="D25" s="206">
        <v>70127768</v>
      </c>
      <c r="E25" s="160" t="s">
        <v>122</v>
      </c>
      <c r="F25" s="160" t="s">
        <v>29</v>
      </c>
      <c r="G25" s="166" t="s">
        <v>120</v>
      </c>
      <c r="H25" s="170">
        <v>42772</v>
      </c>
      <c r="I25" s="170">
        <v>43069</v>
      </c>
      <c r="J25" s="270" t="s">
        <v>236</v>
      </c>
      <c r="K25" s="195">
        <v>119262728</v>
      </c>
      <c r="L25" s="191">
        <v>11926273</v>
      </c>
      <c r="M25" s="271" t="s">
        <v>0</v>
      </c>
      <c r="N25" s="271" t="s">
        <v>0</v>
      </c>
      <c r="O25" s="160" t="s">
        <v>237</v>
      </c>
      <c r="P25" s="295" t="s">
        <v>151</v>
      </c>
      <c r="Q25" s="231" t="s">
        <v>152</v>
      </c>
      <c r="R25" s="194" t="s">
        <v>151</v>
      </c>
      <c r="S25" s="160" t="s">
        <v>117</v>
      </c>
    </row>
    <row r="26" spans="1:19" ht="24.95" customHeight="1" x14ac:dyDescent="0.25">
      <c r="A26" s="254">
        <v>89</v>
      </c>
      <c r="B26" s="296">
        <v>42769</v>
      </c>
      <c r="C26" s="189" t="s">
        <v>238</v>
      </c>
      <c r="D26" s="212">
        <v>98382003</v>
      </c>
      <c r="E26" s="169" t="s">
        <v>122</v>
      </c>
      <c r="F26" s="215" t="s">
        <v>29</v>
      </c>
      <c r="G26" s="166" t="s">
        <v>120</v>
      </c>
      <c r="H26" s="170">
        <v>42772</v>
      </c>
      <c r="I26" s="170">
        <v>43038</v>
      </c>
      <c r="J26" s="160" t="s">
        <v>239</v>
      </c>
      <c r="K26" s="229">
        <v>80313000</v>
      </c>
      <c r="L26" s="184">
        <v>8454000</v>
      </c>
      <c r="M26" s="195"/>
      <c r="N26" s="195"/>
      <c r="O26" s="196" t="s">
        <v>240</v>
      </c>
      <c r="P26" s="160" t="s">
        <v>118</v>
      </c>
      <c r="Q26" s="231" t="s">
        <v>119</v>
      </c>
      <c r="R26" s="160" t="s">
        <v>118</v>
      </c>
      <c r="S26" s="176" t="s">
        <v>117</v>
      </c>
    </row>
    <row r="27" spans="1:19" ht="24.95" customHeight="1" x14ac:dyDescent="0.25">
      <c r="A27" s="254">
        <v>90</v>
      </c>
      <c r="B27" s="285">
        <v>42769</v>
      </c>
      <c r="C27" s="189" t="s">
        <v>241</v>
      </c>
      <c r="D27" s="169">
        <v>93362334</v>
      </c>
      <c r="E27" s="169" t="s">
        <v>122</v>
      </c>
      <c r="F27" s="169" t="s">
        <v>29</v>
      </c>
      <c r="G27" s="160" t="s">
        <v>120</v>
      </c>
      <c r="H27" s="261">
        <v>42772</v>
      </c>
      <c r="I27" s="261">
        <v>43038</v>
      </c>
      <c r="J27" s="160" t="s">
        <v>242</v>
      </c>
      <c r="K27" s="230">
        <v>88773365</v>
      </c>
      <c r="L27" s="184">
        <v>9511432</v>
      </c>
      <c r="M27" s="195"/>
      <c r="N27" s="195"/>
      <c r="O27" s="191" t="s">
        <v>243</v>
      </c>
      <c r="P27" s="160" t="s">
        <v>118</v>
      </c>
      <c r="Q27" s="244" t="s">
        <v>119</v>
      </c>
      <c r="R27" s="160" t="s">
        <v>118</v>
      </c>
      <c r="S27" s="160" t="s">
        <v>117</v>
      </c>
    </row>
    <row r="28" spans="1:19" ht="24.95" customHeight="1" x14ac:dyDescent="0.25">
      <c r="A28" s="251">
        <v>91</v>
      </c>
      <c r="B28" s="170">
        <v>42772</v>
      </c>
      <c r="C28" s="167" t="s">
        <v>244</v>
      </c>
      <c r="D28" s="169">
        <v>51644243</v>
      </c>
      <c r="E28" s="169" t="s">
        <v>122</v>
      </c>
      <c r="F28" s="160" t="s">
        <v>29</v>
      </c>
      <c r="G28" s="160" t="s">
        <v>120</v>
      </c>
      <c r="H28" s="170">
        <v>42773</v>
      </c>
      <c r="I28" s="170">
        <v>43038</v>
      </c>
      <c r="J28" s="194" t="s">
        <v>245</v>
      </c>
      <c r="K28" s="230">
        <v>63020000</v>
      </c>
      <c r="L28" s="184">
        <v>6900000</v>
      </c>
      <c r="M28" s="171"/>
      <c r="N28" s="171"/>
      <c r="O28" s="185" t="s">
        <v>246</v>
      </c>
      <c r="P28" s="160" t="s">
        <v>118</v>
      </c>
      <c r="Q28" s="159" t="s">
        <v>119</v>
      </c>
      <c r="R28" s="160" t="s">
        <v>118</v>
      </c>
      <c r="S28" s="160" t="s">
        <v>117</v>
      </c>
    </row>
    <row r="29" spans="1:19" ht="24.95" customHeight="1" x14ac:dyDescent="0.25">
      <c r="A29" s="251">
        <v>92</v>
      </c>
      <c r="B29" s="285">
        <v>42773</v>
      </c>
      <c r="C29" s="189" t="s">
        <v>247</v>
      </c>
      <c r="D29" s="169">
        <v>53001760</v>
      </c>
      <c r="E29" s="169" t="s">
        <v>122</v>
      </c>
      <c r="F29" s="169" t="s">
        <v>29</v>
      </c>
      <c r="G29" s="160" t="s">
        <v>120</v>
      </c>
      <c r="H29" s="233">
        <v>42774</v>
      </c>
      <c r="I29" s="233">
        <v>42946</v>
      </c>
      <c r="J29" s="194" t="s">
        <v>248</v>
      </c>
      <c r="K29" s="230">
        <v>45360000</v>
      </c>
      <c r="L29" s="184">
        <v>7560000</v>
      </c>
      <c r="M29" s="195"/>
      <c r="N29" s="195"/>
      <c r="O29" s="214" t="s">
        <v>249</v>
      </c>
      <c r="P29" s="159" t="s">
        <v>124</v>
      </c>
      <c r="Q29" s="160" t="s">
        <v>250</v>
      </c>
      <c r="R29" s="159" t="s">
        <v>251</v>
      </c>
      <c r="S29" s="160" t="s">
        <v>117</v>
      </c>
    </row>
    <row r="30" spans="1:19" ht="24.95" customHeight="1" x14ac:dyDescent="0.25">
      <c r="A30" s="363">
        <v>93</v>
      </c>
      <c r="B30" s="285">
        <v>42773</v>
      </c>
      <c r="C30" s="297" t="s">
        <v>252</v>
      </c>
      <c r="D30" s="298">
        <v>23494816</v>
      </c>
      <c r="E30" s="298" t="s">
        <v>122</v>
      </c>
      <c r="F30" s="299" t="s">
        <v>29</v>
      </c>
      <c r="G30" s="163" t="s">
        <v>120</v>
      </c>
      <c r="H30" s="233">
        <v>42774</v>
      </c>
      <c r="I30" s="197">
        <v>42947</v>
      </c>
      <c r="J30" s="194" t="s">
        <v>253</v>
      </c>
      <c r="K30" s="300">
        <v>39480000</v>
      </c>
      <c r="L30" s="301">
        <v>6580000</v>
      </c>
      <c r="M30" s="301"/>
      <c r="N30" s="301"/>
      <c r="O30" s="299" t="s">
        <v>254</v>
      </c>
      <c r="P30" s="159" t="s">
        <v>124</v>
      </c>
      <c r="Q30" s="160" t="s">
        <v>255</v>
      </c>
      <c r="R30" s="159" t="s">
        <v>256</v>
      </c>
      <c r="S30" s="299" t="s">
        <v>117</v>
      </c>
    </row>
    <row r="31" spans="1:19" ht="24.95" customHeight="1" x14ac:dyDescent="0.25">
      <c r="A31" s="254">
        <v>94</v>
      </c>
      <c r="B31" s="285">
        <v>42773</v>
      </c>
      <c r="C31" s="189" t="s">
        <v>257</v>
      </c>
      <c r="D31" s="169">
        <v>1015441777</v>
      </c>
      <c r="E31" s="169" t="s">
        <v>122</v>
      </c>
      <c r="F31" s="169" t="s">
        <v>29</v>
      </c>
      <c r="G31" s="160" t="s">
        <v>154</v>
      </c>
      <c r="H31" s="233">
        <v>42774</v>
      </c>
      <c r="I31" s="261">
        <v>42946</v>
      </c>
      <c r="J31" s="194" t="s">
        <v>258</v>
      </c>
      <c r="K31" s="184">
        <v>16866000</v>
      </c>
      <c r="L31" s="184">
        <v>2811000</v>
      </c>
      <c r="M31" s="184"/>
      <c r="N31" s="184"/>
      <c r="O31" s="191" t="s">
        <v>259</v>
      </c>
      <c r="P31" s="159" t="s">
        <v>139</v>
      </c>
      <c r="Q31" s="159" t="s">
        <v>140</v>
      </c>
      <c r="R31" s="243" t="s">
        <v>141</v>
      </c>
      <c r="S31" s="160" t="s">
        <v>117</v>
      </c>
    </row>
    <row r="32" spans="1:19" ht="24.95" customHeight="1" x14ac:dyDescent="0.25">
      <c r="A32" s="254">
        <v>95</v>
      </c>
      <c r="B32" s="285">
        <v>42773</v>
      </c>
      <c r="C32" s="189" t="s">
        <v>260</v>
      </c>
      <c r="D32" s="169">
        <v>1144050877</v>
      </c>
      <c r="E32" s="169" t="s">
        <v>122</v>
      </c>
      <c r="F32" s="169" t="s">
        <v>29</v>
      </c>
      <c r="G32" s="160" t="s">
        <v>154</v>
      </c>
      <c r="H32" s="261">
        <v>42774</v>
      </c>
      <c r="I32" s="261">
        <v>42946</v>
      </c>
      <c r="J32" s="194" t="s">
        <v>261</v>
      </c>
      <c r="K32" s="184">
        <v>16614000</v>
      </c>
      <c r="L32" s="184">
        <v>2769000</v>
      </c>
      <c r="M32" s="184"/>
      <c r="N32" s="184"/>
      <c r="O32" s="191" t="s">
        <v>262</v>
      </c>
      <c r="P32" s="159" t="s">
        <v>139</v>
      </c>
      <c r="Q32" s="159" t="s">
        <v>140</v>
      </c>
      <c r="R32" s="243" t="s">
        <v>141</v>
      </c>
      <c r="S32" s="160" t="s">
        <v>117</v>
      </c>
    </row>
    <row r="33" spans="1:19" ht="24.95" customHeight="1" x14ac:dyDescent="0.25">
      <c r="A33" s="254">
        <v>96</v>
      </c>
      <c r="B33" s="285">
        <v>42773</v>
      </c>
      <c r="C33" s="189" t="s">
        <v>263</v>
      </c>
      <c r="D33" s="206">
        <v>41748221</v>
      </c>
      <c r="E33" s="160" t="s">
        <v>122</v>
      </c>
      <c r="F33" s="169" t="s">
        <v>29</v>
      </c>
      <c r="G33" s="160" t="s">
        <v>120</v>
      </c>
      <c r="H33" s="233">
        <v>42774</v>
      </c>
      <c r="I33" s="233">
        <v>43069</v>
      </c>
      <c r="J33" s="160" t="s">
        <v>264</v>
      </c>
      <c r="K33" s="230">
        <v>92327590</v>
      </c>
      <c r="L33" s="184">
        <v>9232759</v>
      </c>
      <c r="M33" s="259"/>
      <c r="N33" s="259"/>
      <c r="O33" s="160" t="s">
        <v>265</v>
      </c>
      <c r="P33" s="295" t="s">
        <v>151</v>
      </c>
      <c r="Q33" s="231" t="s">
        <v>152</v>
      </c>
      <c r="R33" s="194" t="s">
        <v>151</v>
      </c>
      <c r="S33" s="160" t="s">
        <v>117</v>
      </c>
    </row>
    <row r="34" spans="1:19" ht="24.95" customHeight="1" x14ac:dyDescent="0.25">
      <c r="A34" s="254">
        <v>97</v>
      </c>
      <c r="B34" s="285">
        <v>42773</v>
      </c>
      <c r="C34" s="189" t="s">
        <v>266</v>
      </c>
      <c r="D34" s="169">
        <v>63511816</v>
      </c>
      <c r="E34" s="169" t="s">
        <v>122</v>
      </c>
      <c r="F34" s="160" t="s">
        <v>29</v>
      </c>
      <c r="G34" s="160" t="s">
        <v>120</v>
      </c>
      <c r="H34" s="233">
        <v>42774</v>
      </c>
      <c r="I34" s="176">
        <v>42946</v>
      </c>
      <c r="J34" s="194" t="s">
        <v>248</v>
      </c>
      <c r="K34" s="230">
        <v>45360000</v>
      </c>
      <c r="L34" s="184">
        <v>7560000</v>
      </c>
      <c r="M34" s="259"/>
      <c r="N34" s="259"/>
      <c r="O34" s="191" t="s">
        <v>267</v>
      </c>
      <c r="P34" s="159" t="s">
        <v>124</v>
      </c>
      <c r="Q34" s="160" t="s">
        <v>268</v>
      </c>
      <c r="R34" s="159" t="s">
        <v>269</v>
      </c>
      <c r="S34" s="160" t="s">
        <v>117</v>
      </c>
    </row>
    <row r="35" spans="1:19" ht="24.95" customHeight="1" x14ac:dyDescent="0.25">
      <c r="A35" s="254">
        <v>98</v>
      </c>
      <c r="B35" s="187">
        <v>42773</v>
      </c>
      <c r="C35" s="189" t="s">
        <v>270</v>
      </c>
      <c r="D35" s="169">
        <v>31950246</v>
      </c>
      <c r="E35" s="169" t="s">
        <v>122</v>
      </c>
      <c r="F35" s="160" t="s">
        <v>29</v>
      </c>
      <c r="G35" s="160" t="s">
        <v>120</v>
      </c>
      <c r="H35" s="170">
        <v>42774</v>
      </c>
      <c r="I35" s="176">
        <v>42947</v>
      </c>
      <c r="J35" s="194" t="s">
        <v>253</v>
      </c>
      <c r="K35" s="230">
        <v>49934000</v>
      </c>
      <c r="L35" s="184">
        <v>8322400</v>
      </c>
      <c r="M35" s="302"/>
      <c r="N35" s="302"/>
      <c r="O35" s="231" t="s">
        <v>271</v>
      </c>
      <c r="P35" s="231" t="s">
        <v>124</v>
      </c>
      <c r="Q35" s="160" t="s">
        <v>255</v>
      </c>
      <c r="R35" s="231" t="s">
        <v>256</v>
      </c>
      <c r="S35" s="231" t="s">
        <v>117</v>
      </c>
    </row>
    <row r="36" spans="1:19" ht="24.95" customHeight="1" x14ac:dyDescent="0.25">
      <c r="A36" s="254">
        <v>99</v>
      </c>
      <c r="B36" s="285">
        <v>42773</v>
      </c>
      <c r="C36" s="189" t="s">
        <v>272</v>
      </c>
      <c r="D36" s="169">
        <v>19408491</v>
      </c>
      <c r="E36" s="169" t="s">
        <v>122</v>
      </c>
      <c r="F36" s="160" t="s">
        <v>29</v>
      </c>
      <c r="G36" s="166" t="s">
        <v>120</v>
      </c>
      <c r="H36" s="170">
        <v>42774</v>
      </c>
      <c r="I36" s="170">
        <v>43069</v>
      </c>
      <c r="J36" s="270" t="s">
        <v>273</v>
      </c>
      <c r="K36" s="195">
        <v>59297100</v>
      </c>
      <c r="L36" s="184">
        <v>5871000</v>
      </c>
      <c r="M36" s="195"/>
      <c r="N36" s="195"/>
      <c r="O36" s="303" t="s">
        <v>274</v>
      </c>
      <c r="P36" s="295" t="s">
        <v>151</v>
      </c>
      <c r="Q36" s="231" t="s">
        <v>152</v>
      </c>
      <c r="R36" s="194" t="s">
        <v>151</v>
      </c>
      <c r="S36" s="160" t="s">
        <v>117</v>
      </c>
    </row>
    <row r="37" spans="1:19" ht="24.95" customHeight="1" x14ac:dyDescent="0.25">
      <c r="A37" s="254">
        <v>100</v>
      </c>
      <c r="B37" s="285">
        <v>42773</v>
      </c>
      <c r="C37" s="189" t="s">
        <v>275</v>
      </c>
      <c r="D37" s="169">
        <v>52824441</v>
      </c>
      <c r="E37" s="169" t="s">
        <v>122</v>
      </c>
      <c r="F37" s="160" t="s">
        <v>29</v>
      </c>
      <c r="G37" s="160" t="s">
        <v>120</v>
      </c>
      <c r="H37" s="233">
        <v>42774</v>
      </c>
      <c r="I37" s="176">
        <v>42947</v>
      </c>
      <c r="J37" s="194" t="s">
        <v>253</v>
      </c>
      <c r="K37" s="229">
        <v>47586000</v>
      </c>
      <c r="L37" s="184">
        <v>7931000</v>
      </c>
      <c r="M37" s="184"/>
      <c r="N37" s="184"/>
      <c r="O37" s="196" t="s">
        <v>276</v>
      </c>
      <c r="P37" s="159" t="s">
        <v>124</v>
      </c>
      <c r="Q37" s="218" t="s">
        <v>255</v>
      </c>
      <c r="R37" s="159" t="s">
        <v>256</v>
      </c>
      <c r="S37" s="176">
        <v>42340</v>
      </c>
    </row>
    <row r="38" spans="1:19" ht="24.95" customHeight="1" x14ac:dyDescent="0.25">
      <c r="A38" s="361">
        <v>101</v>
      </c>
      <c r="B38" s="170">
        <v>42773</v>
      </c>
      <c r="C38" s="189" t="s">
        <v>277</v>
      </c>
      <c r="D38" s="193">
        <v>52858656</v>
      </c>
      <c r="E38" s="193" t="s">
        <v>122</v>
      </c>
      <c r="F38" s="166" t="s">
        <v>29</v>
      </c>
      <c r="G38" s="166" t="s">
        <v>120</v>
      </c>
      <c r="H38" s="170">
        <v>42774</v>
      </c>
      <c r="I38" s="170">
        <v>42916</v>
      </c>
      <c r="J38" s="270" t="s">
        <v>253</v>
      </c>
      <c r="K38" s="173">
        <v>37500000</v>
      </c>
      <c r="L38" s="173">
        <v>7500000</v>
      </c>
      <c r="M38" s="195"/>
      <c r="N38" s="195"/>
      <c r="O38" s="184" t="s">
        <v>278</v>
      </c>
      <c r="P38" s="231" t="s">
        <v>124</v>
      </c>
      <c r="Q38" s="160" t="s">
        <v>279</v>
      </c>
      <c r="R38" s="231" t="s">
        <v>124</v>
      </c>
      <c r="S38" s="166" t="s">
        <v>117</v>
      </c>
    </row>
    <row r="39" spans="1:19" ht="24.95" customHeight="1" x14ac:dyDescent="0.25">
      <c r="A39" s="254">
        <v>102</v>
      </c>
      <c r="B39" s="261">
        <v>42773</v>
      </c>
      <c r="C39" s="189" t="s">
        <v>280</v>
      </c>
      <c r="D39" s="206">
        <v>1030555045</v>
      </c>
      <c r="E39" s="169" t="s">
        <v>122</v>
      </c>
      <c r="F39" s="200" t="s">
        <v>29</v>
      </c>
      <c r="G39" s="160" t="s">
        <v>120</v>
      </c>
      <c r="H39" s="170">
        <v>42774</v>
      </c>
      <c r="I39" s="261">
        <v>43038</v>
      </c>
      <c r="J39" s="160" t="s">
        <v>281</v>
      </c>
      <c r="K39" s="184">
        <v>24726867</v>
      </c>
      <c r="L39" s="184">
        <v>2678000</v>
      </c>
      <c r="M39" s="184"/>
      <c r="N39" s="184"/>
      <c r="O39" s="304" t="s">
        <v>282</v>
      </c>
      <c r="P39" s="160" t="s">
        <v>118</v>
      </c>
      <c r="Q39" s="244" t="s">
        <v>119</v>
      </c>
      <c r="R39" s="160" t="s">
        <v>118</v>
      </c>
      <c r="S39" s="160" t="s">
        <v>117</v>
      </c>
    </row>
    <row r="40" spans="1:19" ht="24.95" customHeight="1" x14ac:dyDescent="0.25">
      <c r="A40" s="254">
        <v>103</v>
      </c>
      <c r="B40" s="285">
        <v>42775</v>
      </c>
      <c r="C40" s="189" t="s">
        <v>283</v>
      </c>
      <c r="D40" s="169">
        <v>1020462035</v>
      </c>
      <c r="E40" s="169" t="s">
        <v>122</v>
      </c>
      <c r="F40" s="169" t="s">
        <v>29</v>
      </c>
      <c r="G40" s="160" t="s">
        <v>154</v>
      </c>
      <c r="H40" s="261">
        <v>42779</v>
      </c>
      <c r="I40" s="261">
        <v>42946</v>
      </c>
      <c r="J40" s="305" t="s">
        <v>284</v>
      </c>
      <c r="K40" s="184">
        <v>16617000</v>
      </c>
      <c r="L40" s="184">
        <v>2769000</v>
      </c>
      <c r="M40" s="184"/>
      <c r="N40" s="184"/>
      <c r="O40" s="191" t="s">
        <v>285</v>
      </c>
      <c r="P40" s="268" t="s">
        <v>139</v>
      </c>
      <c r="Q40" s="268" t="s">
        <v>140</v>
      </c>
      <c r="R40" s="243" t="s">
        <v>141</v>
      </c>
      <c r="S40" s="160" t="s">
        <v>117</v>
      </c>
    </row>
    <row r="41" spans="1:19" ht="24.95" customHeight="1" x14ac:dyDescent="0.25">
      <c r="A41" s="361">
        <v>104</v>
      </c>
      <c r="B41" s="285">
        <v>42775</v>
      </c>
      <c r="C41" s="189" t="s">
        <v>286</v>
      </c>
      <c r="D41" s="169">
        <v>41404875</v>
      </c>
      <c r="E41" s="169" t="s">
        <v>122</v>
      </c>
      <c r="F41" s="169" t="s">
        <v>29</v>
      </c>
      <c r="G41" s="166" t="s">
        <v>120</v>
      </c>
      <c r="H41" s="233">
        <v>42776</v>
      </c>
      <c r="I41" s="170">
        <v>43038</v>
      </c>
      <c r="J41" s="306" t="s">
        <v>287</v>
      </c>
      <c r="K41" s="195">
        <v>96390000</v>
      </c>
      <c r="L41" s="184">
        <v>10710000</v>
      </c>
      <c r="M41" s="195"/>
      <c r="N41" s="195"/>
      <c r="O41" s="196" t="s">
        <v>288</v>
      </c>
      <c r="P41" s="295" t="s">
        <v>151</v>
      </c>
      <c r="Q41" s="231" t="s">
        <v>152</v>
      </c>
      <c r="R41" s="194" t="s">
        <v>151</v>
      </c>
      <c r="S41" s="285" t="s">
        <v>117</v>
      </c>
    </row>
    <row r="42" spans="1:19" ht="24.95" customHeight="1" x14ac:dyDescent="0.25">
      <c r="A42" s="254">
        <v>105</v>
      </c>
      <c r="B42" s="285">
        <v>42775</v>
      </c>
      <c r="C42" s="281" t="s">
        <v>289</v>
      </c>
      <c r="D42" s="169">
        <v>63460989</v>
      </c>
      <c r="E42" s="169" t="s">
        <v>122</v>
      </c>
      <c r="F42" s="160" t="s">
        <v>29</v>
      </c>
      <c r="G42" s="166" t="s">
        <v>120</v>
      </c>
      <c r="H42" s="233">
        <v>42776</v>
      </c>
      <c r="I42" s="170">
        <v>42946</v>
      </c>
      <c r="J42" s="270" t="s">
        <v>290</v>
      </c>
      <c r="K42" s="184">
        <v>40664400</v>
      </c>
      <c r="L42" s="184">
        <v>6777400</v>
      </c>
      <c r="M42" s="184"/>
      <c r="N42" s="184"/>
      <c r="O42" s="166" t="s">
        <v>291</v>
      </c>
      <c r="P42" s="232" t="s">
        <v>116</v>
      </c>
      <c r="Q42" s="160" t="s">
        <v>292</v>
      </c>
      <c r="R42" s="160" t="s">
        <v>293</v>
      </c>
      <c r="S42" s="160" t="s">
        <v>117</v>
      </c>
    </row>
    <row r="43" spans="1:19" ht="24.95" customHeight="1" x14ac:dyDescent="0.25">
      <c r="A43" s="254">
        <v>106</v>
      </c>
      <c r="B43" s="187">
        <v>42775</v>
      </c>
      <c r="C43" s="189" t="s">
        <v>294</v>
      </c>
      <c r="D43" s="288">
        <v>1019046965</v>
      </c>
      <c r="E43" s="169" t="s">
        <v>122</v>
      </c>
      <c r="F43" s="215" t="s">
        <v>29</v>
      </c>
      <c r="G43" s="166" t="s">
        <v>120</v>
      </c>
      <c r="H43" s="170">
        <v>42776</v>
      </c>
      <c r="I43" s="233">
        <v>43038</v>
      </c>
      <c r="J43" s="194" t="s">
        <v>295</v>
      </c>
      <c r="K43" s="229">
        <v>23400000</v>
      </c>
      <c r="L43" s="184">
        <v>2600000</v>
      </c>
      <c r="M43" s="195"/>
      <c r="N43" s="195"/>
      <c r="O43" s="196" t="s">
        <v>296</v>
      </c>
      <c r="P43" s="160" t="s">
        <v>118</v>
      </c>
      <c r="Q43" s="268" t="s">
        <v>119</v>
      </c>
      <c r="R43" s="166" t="s">
        <v>118</v>
      </c>
      <c r="S43" s="176" t="s">
        <v>117</v>
      </c>
    </row>
    <row r="44" spans="1:19" ht="24.95" customHeight="1" x14ac:dyDescent="0.25">
      <c r="A44" s="254">
        <v>107</v>
      </c>
      <c r="B44" s="285">
        <v>42775</v>
      </c>
      <c r="C44" s="189" t="s">
        <v>297</v>
      </c>
      <c r="D44" s="169">
        <v>39691439</v>
      </c>
      <c r="E44" s="169" t="s">
        <v>122</v>
      </c>
      <c r="F44" s="169" t="s">
        <v>29</v>
      </c>
      <c r="G44" s="160" t="s">
        <v>120</v>
      </c>
      <c r="H44" s="170">
        <v>42776</v>
      </c>
      <c r="I44" s="261">
        <v>43038</v>
      </c>
      <c r="J44" s="160" t="s">
        <v>298</v>
      </c>
      <c r="K44" s="230">
        <v>50185960</v>
      </c>
      <c r="L44" s="184">
        <v>5494813</v>
      </c>
      <c r="M44" s="195"/>
      <c r="N44" s="195"/>
      <c r="O44" s="191" t="s">
        <v>299</v>
      </c>
      <c r="P44" s="160" t="s">
        <v>118</v>
      </c>
      <c r="Q44" s="244" t="s">
        <v>119</v>
      </c>
      <c r="R44" s="160" t="s">
        <v>118</v>
      </c>
      <c r="S44" s="160" t="s">
        <v>117</v>
      </c>
    </row>
    <row r="45" spans="1:19" ht="24.95" customHeight="1" x14ac:dyDescent="0.25">
      <c r="A45" s="251">
        <v>108</v>
      </c>
      <c r="B45" s="170">
        <v>42775</v>
      </c>
      <c r="C45" s="189" t="s">
        <v>300</v>
      </c>
      <c r="D45" s="206">
        <v>1032386319</v>
      </c>
      <c r="E45" s="160" t="s">
        <v>122</v>
      </c>
      <c r="F45" s="160" t="s">
        <v>29</v>
      </c>
      <c r="G45" s="166" t="s">
        <v>120</v>
      </c>
      <c r="H45" s="170">
        <v>42776</v>
      </c>
      <c r="I45" s="170">
        <v>43069</v>
      </c>
      <c r="J45" s="194" t="s">
        <v>301</v>
      </c>
      <c r="K45" s="228">
        <v>61800000</v>
      </c>
      <c r="L45" s="191">
        <v>6180000</v>
      </c>
      <c r="M45" s="271" t="s">
        <v>0</v>
      </c>
      <c r="N45" s="271" t="s">
        <v>0</v>
      </c>
      <c r="O45" s="160" t="s">
        <v>302</v>
      </c>
      <c r="P45" s="295" t="s">
        <v>151</v>
      </c>
      <c r="Q45" s="231" t="s">
        <v>152</v>
      </c>
      <c r="R45" s="194" t="s">
        <v>151</v>
      </c>
      <c r="S45" s="160" t="s">
        <v>117</v>
      </c>
    </row>
    <row r="46" spans="1:19" ht="24.95" customHeight="1" x14ac:dyDescent="0.25">
      <c r="A46" s="253">
        <v>109</v>
      </c>
      <c r="B46" s="240">
        <v>42775</v>
      </c>
      <c r="C46" s="162" t="s">
        <v>303</v>
      </c>
      <c r="D46" s="180">
        <v>41692958</v>
      </c>
      <c r="E46" s="180" t="s">
        <v>122</v>
      </c>
      <c r="F46" s="180" t="s">
        <v>29</v>
      </c>
      <c r="G46" s="163" t="s">
        <v>120</v>
      </c>
      <c r="H46" s="240">
        <v>42776</v>
      </c>
      <c r="I46" s="240">
        <v>43038</v>
      </c>
      <c r="J46" s="210" t="s">
        <v>304</v>
      </c>
      <c r="K46" s="178">
        <v>99218862</v>
      </c>
      <c r="L46" s="172">
        <v>10863379</v>
      </c>
      <c r="M46" s="178"/>
      <c r="N46" s="178"/>
      <c r="O46" s="203" t="s">
        <v>305</v>
      </c>
      <c r="P46" s="163" t="s">
        <v>118</v>
      </c>
      <c r="Q46" s="246" t="s">
        <v>119</v>
      </c>
      <c r="R46" s="163" t="s">
        <v>118</v>
      </c>
      <c r="S46" s="163" t="s">
        <v>117</v>
      </c>
    </row>
    <row r="47" spans="1:19" ht="24.95" customHeight="1" x14ac:dyDescent="0.25">
      <c r="A47" s="251">
        <v>110</v>
      </c>
      <c r="B47" s="174">
        <v>42775</v>
      </c>
      <c r="C47" s="162" t="s">
        <v>306</v>
      </c>
      <c r="D47" s="209">
        <v>51698233</v>
      </c>
      <c r="E47" s="209" t="s">
        <v>122</v>
      </c>
      <c r="F47" s="161" t="s">
        <v>29</v>
      </c>
      <c r="G47" s="165" t="s">
        <v>120</v>
      </c>
      <c r="H47" s="170">
        <v>42776</v>
      </c>
      <c r="I47" s="170">
        <v>43069</v>
      </c>
      <c r="J47" s="270" t="s">
        <v>307</v>
      </c>
      <c r="K47" s="178">
        <v>86000000</v>
      </c>
      <c r="L47" s="178">
        <v>8600000</v>
      </c>
      <c r="M47" s="175"/>
      <c r="N47" s="175"/>
      <c r="O47" s="188" t="s">
        <v>308</v>
      </c>
      <c r="P47" s="295" t="s">
        <v>151</v>
      </c>
      <c r="Q47" s="231" t="s">
        <v>152</v>
      </c>
      <c r="R47" s="194" t="s">
        <v>151</v>
      </c>
      <c r="S47" s="163" t="s">
        <v>117</v>
      </c>
    </row>
    <row r="48" spans="1:19" ht="24.95" customHeight="1" x14ac:dyDescent="0.25">
      <c r="A48" s="361">
        <v>111</v>
      </c>
      <c r="B48" s="274">
        <v>42775</v>
      </c>
      <c r="C48" s="189" t="s">
        <v>309</v>
      </c>
      <c r="D48" s="193">
        <v>1032368752</v>
      </c>
      <c r="E48" s="193" t="s">
        <v>122</v>
      </c>
      <c r="F48" s="166" t="s">
        <v>29</v>
      </c>
      <c r="G48" s="166" t="s">
        <v>120</v>
      </c>
      <c r="H48" s="170">
        <v>42776</v>
      </c>
      <c r="I48" s="170">
        <v>42946</v>
      </c>
      <c r="J48" s="160" t="s">
        <v>310</v>
      </c>
      <c r="K48" s="173">
        <v>21048000</v>
      </c>
      <c r="L48" s="173">
        <v>3508000</v>
      </c>
      <c r="M48" s="195"/>
      <c r="N48" s="195"/>
      <c r="O48" s="184" t="s">
        <v>311</v>
      </c>
      <c r="P48" s="231" t="s">
        <v>124</v>
      </c>
      <c r="Q48" s="160" t="s">
        <v>312</v>
      </c>
      <c r="R48" s="159" t="s">
        <v>313</v>
      </c>
      <c r="S48" s="166" t="s">
        <v>117</v>
      </c>
    </row>
    <row r="49" spans="1:19" ht="24.95" customHeight="1" x14ac:dyDescent="0.25">
      <c r="A49" s="364">
        <v>112</v>
      </c>
      <c r="B49" s="307">
        <v>42775</v>
      </c>
      <c r="C49" s="272" t="s">
        <v>314</v>
      </c>
      <c r="D49" s="282"/>
      <c r="E49" s="282" t="s">
        <v>122</v>
      </c>
      <c r="F49" s="282" t="s">
        <v>315</v>
      </c>
      <c r="G49" s="205" t="s">
        <v>316</v>
      </c>
      <c r="H49" s="307">
        <v>42775</v>
      </c>
      <c r="I49" s="170">
        <v>43100</v>
      </c>
      <c r="J49" s="160" t="s">
        <v>317</v>
      </c>
      <c r="K49" s="173" t="s">
        <v>161</v>
      </c>
      <c r="L49" s="173" t="s">
        <v>161</v>
      </c>
      <c r="M49" s="195"/>
      <c r="N49" s="195"/>
      <c r="O49" s="184" t="s">
        <v>161</v>
      </c>
      <c r="P49" s="164" t="s">
        <v>117</v>
      </c>
      <c r="Q49" s="163" t="s">
        <v>318</v>
      </c>
      <c r="R49" s="134" t="s">
        <v>319</v>
      </c>
      <c r="S49" s="166" t="s">
        <v>117</v>
      </c>
    </row>
    <row r="50" spans="1:19" ht="24.95" customHeight="1" x14ac:dyDescent="0.25">
      <c r="A50" s="254">
        <v>113</v>
      </c>
      <c r="B50" s="170">
        <v>42776</v>
      </c>
      <c r="C50" s="189" t="s">
        <v>320</v>
      </c>
      <c r="D50" s="169">
        <v>39659073</v>
      </c>
      <c r="E50" s="169" t="s">
        <v>122</v>
      </c>
      <c r="F50" s="160" t="s">
        <v>29</v>
      </c>
      <c r="G50" s="160" t="s">
        <v>120</v>
      </c>
      <c r="H50" s="256">
        <v>42779</v>
      </c>
      <c r="I50" s="256">
        <v>43069</v>
      </c>
      <c r="J50" s="270" t="s">
        <v>321</v>
      </c>
      <c r="K50" s="239">
        <v>52900000</v>
      </c>
      <c r="L50" s="184">
        <v>5290000</v>
      </c>
      <c r="M50" s="184"/>
      <c r="N50" s="184"/>
      <c r="O50" s="160" t="s">
        <v>322</v>
      </c>
      <c r="P50" s="243" t="s">
        <v>116</v>
      </c>
      <c r="Q50" s="161" t="s">
        <v>148</v>
      </c>
      <c r="R50" s="159" t="s">
        <v>149</v>
      </c>
      <c r="S50" s="160" t="s">
        <v>117</v>
      </c>
    </row>
    <row r="51" spans="1:19" ht="24.95" customHeight="1" x14ac:dyDescent="0.25">
      <c r="A51" s="254">
        <v>114</v>
      </c>
      <c r="B51" s="170">
        <v>42776</v>
      </c>
      <c r="C51" s="167" t="s">
        <v>323</v>
      </c>
      <c r="D51" s="169">
        <v>52212145</v>
      </c>
      <c r="E51" s="169" t="s">
        <v>122</v>
      </c>
      <c r="F51" s="200" t="s">
        <v>29</v>
      </c>
      <c r="G51" s="160" t="s">
        <v>120</v>
      </c>
      <c r="H51" s="170">
        <v>42779</v>
      </c>
      <c r="I51" s="170">
        <v>43069</v>
      </c>
      <c r="J51" s="160" t="s">
        <v>324</v>
      </c>
      <c r="K51" s="230">
        <v>38000000</v>
      </c>
      <c r="L51" s="184">
        <v>3800000</v>
      </c>
      <c r="M51" s="171"/>
      <c r="N51" s="171"/>
      <c r="O51" s="214" t="s">
        <v>325</v>
      </c>
      <c r="P51" s="161" t="s">
        <v>326</v>
      </c>
      <c r="Q51" s="163" t="s">
        <v>327</v>
      </c>
      <c r="R51" s="159" t="s">
        <v>328</v>
      </c>
      <c r="S51" s="160" t="s">
        <v>117</v>
      </c>
    </row>
    <row r="52" spans="1:19" ht="24.95" customHeight="1" x14ac:dyDescent="0.25">
      <c r="A52" s="254">
        <v>115</v>
      </c>
      <c r="B52" s="170">
        <v>42776</v>
      </c>
      <c r="C52" s="167" t="s">
        <v>329</v>
      </c>
      <c r="D52" s="278">
        <v>1015424087</v>
      </c>
      <c r="E52" s="169" t="s">
        <v>122</v>
      </c>
      <c r="F52" s="208" t="s">
        <v>29</v>
      </c>
      <c r="G52" s="165" t="s">
        <v>120</v>
      </c>
      <c r="H52" s="170">
        <v>42779</v>
      </c>
      <c r="I52" s="182">
        <v>43038</v>
      </c>
      <c r="J52" s="160" t="s">
        <v>330</v>
      </c>
      <c r="K52" s="229">
        <v>23400000</v>
      </c>
      <c r="L52" s="184">
        <v>2600000</v>
      </c>
      <c r="M52" s="171"/>
      <c r="N52" s="171"/>
      <c r="O52" s="185" t="s">
        <v>331</v>
      </c>
      <c r="P52" s="216" t="s">
        <v>118</v>
      </c>
      <c r="Q52" s="308" t="s">
        <v>119</v>
      </c>
      <c r="R52" s="160" t="s">
        <v>118</v>
      </c>
      <c r="S52" s="176" t="s">
        <v>117</v>
      </c>
    </row>
    <row r="53" spans="1:19" ht="24.95" customHeight="1" x14ac:dyDescent="0.25">
      <c r="A53" s="254">
        <v>116</v>
      </c>
      <c r="B53" s="192">
        <v>42776</v>
      </c>
      <c r="C53" s="162" t="s">
        <v>332</v>
      </c>
      <c r="D53" s="309">
        <v>11342767</v>
      </c>
      <c r="E53" s="163" t="s">
        <v>122</v>
      </c>
      <c r="F53" s="202" t="s">
        <v>29</v>
      </c>
      <c r="G53" s="163" t="s">
        <v>120</v>
      </c>
      <c r="H53" s="170">
        <v>42779</v>
      </c>
      <c r="I53" s="197">
        <v>43069</v>
      </c>
      <c r="J53" s="194" t="s">
        <v>333</v>
      </c>
      <c r="K53" s="237">
        <v>115101730</v>
      </c>
      <c r="L53" s="178">
        <v>11510173</v>
      </c>
      <c r="M53" s="178"/>
      <c r="N53" s="178"/>
      <c r="O53" s="185" t="s">
        <v>334</v>
      </c>
      <c r="P53" s="267" t="s">
        <v>116</v>
      </c>
      <c r="Q53" s="267" t="s">
        <v>129</v>
      </c>
      <c r="R53" s="221" t="s">
        <v>134</v>
      </c>
      <c r="S53" s="163" t="s">
        <v>117</v>
      </c>
    </row>
    <row r="54" spans="1:19" ht="24.95" customHeight="1" x14ac:dyDescent="0.25">
      <c r="A54" s="254">
        <v>117</v>
      </c>
      <c r="B54" s="274">
        <v>42776</v>
      </c>
      <c r="C54" s="272" t="s">
        <v>335</v>
      </c>
      <c r="D54" s="193">
        <v>52101332</v>
      </c>
      <c r="E54" s="193" t="s">
        <v>122</v>
      </c>
      <c r="F54" s="193" t="s">
        <v>29</v>
      </c>
      <c r="G54" s="165" t="s">
        <v>120</v>
      </c>
      <c r="H54" s="170">
        <v>42779</v>
      </c>
      <c r="I54" s="170">
        <v>42946</v>
      </c>
      <c r="J54" s="194" t="s">
        <v>336</v>
      </c>
      <c r="K54" s="219">
        <v>42000000</v>
      </c>
      <c r="L54" s="173">
        <v>7000000</v>
      </c>
      <c r="M54" s="195"/>
      <c r="N54" s="195"/>
      <c r="O54" s="185" t="s">
        <v>334</v>
      </c>
      <c r="P54" s="231" t="s">
        <v>116</v>
      </c>
      <c r="Q54" s="222" t="s">
        <v>127</v>
      </c>
      <c r="R54" s="166" t="s">
        <v>137</v>
      </c>
      <c r="S54" s="166" t="s">
        <v>117</v>
      </c>
    </row>
    <row r="55" spans="1:19" ht="24.95" customHeight="1" x14ac:dyDescent="0.25">
      <c r="A55" s="254">
        <v>118</v>
      </c>
      <c r="B55" s="201">
        <v>42776</v>
      </c>
      <c r="C55" s="162" t="s">
        <v>337</v>
      </c>
      <c r="D55" s="180">
        <v>15516510</v>
      </c>
      <c r="E55" s="180" t="s">
        <v>122</v>
      </c>
      <c r="F55" s="163" t="s">
        <v>29</v>
      </c>
      <c r="G55" s="163" t="s">
        <v>120</v>
      </c>
      <c r="H55" s="236">
        <v>42779</v>
      </c>
      <c r="I55" s="197">
        <v>42946</v>
      </c>
      <c r="J55" s="210" t="s">
        <v>338</v>
      </c>
      <c r="K55" s="178">
        <v>54600000</v>
      </c>
      <c r="L55" s="172">
        <v>9100000</v>
      </c>
      <c r="M55" s="178"/>
      <c r="N55" s="178"/>
      <c r="O55" s="203" t="s">
        <v>339</v>
      </c>
      <c r="P55" s="159" t="s">
        <v>139</v>
      </c>
      <c r="Q55" s="159" t="s">
        <v>140</v>
      </c>
      <c r="R55" s="243" t="s">
        <v>141</v>
      </c>
      <c r="S55" s="163" t="s">
        <v>117</v>
      </c>
    </row>
    <row r="56" spans="1:19" ht="24.95" customHeight="1" x14ac:dyDescent="0.25">
      <c r="A56" s="254">
        <v>119</v>
      </c>
      <c r="B56" s="213">
        <v>42776</v>
      </c>
      <c r="C56" s="263" t="s">
        <v>340</v>
      </c>
      <c r="D56" s="199">
        <v>52962304</v>
      </c>
      <c r="E56" s="163" t="s">
        <v>122</v>
      </c>
      <c r="F56" s="163" t="s">
        <v>29</v>
      </c>
      <c r="G56" s="165" t="s">
        <v>120</v>
      </c>
      <c r="H56" s="170">
        <v>42779</v>
      </c>
      <c r="I56" s="197">
        <v>43069</v>
      </c>
      <c r="J56" s="160" t="s">
        <v>341</v>
      </c>
      <c r="K56" s="177">
        <v>66896666</v>
      </c>
      <c r="L56" s="172">
        <v>6580000</v>
      </c>
      <c r="M56" s="163"/>
      <c r="N56" s="163"/>
      <c r="O56" s="188" t="s">
        <v>342</v>
      </c>
      <c r="P56" s="231" t="s">
        <v>116</v>
      </c>
      <c r="Q56" s="222" t="s">
        <v>127</v>
      </c>
      <c r="R56" s="166" t="s">
        <v>137</v>
      </c>
      <c r="S56" s="163" t="s">
        <v>117</v>
      </c>
    </row>
    <row r="57" spans="1:19" ht="24.95" customHeight="1" x14ac:dyDescent="0.25">
      <c r="A57" s="254">
        <v>120</v>
      </c>
      <c r="B57" s="192">
        <v>42776</v>
      </c>
      <c r="C57" s="162" t="s">
        <v>343</v>
      </c>
      <c r="D57" s="199">
        <v>72122603</v>
      </c>
      <c r="E57" s="169" t="s">
        <v>344</v>
      </c>
      <c r="F57" s="163" t="s">
        <v>29</v>
      </c>
      <c r="G57" s="165" t="s">
        <v>120</v>
      </c>
      <c r="H57" s="170">
        <v>42779</v>
      </c>
      <c r="I57" s="182">
        <v>43069</v>
      </c>
      <c r="J57" s="194" t="s">
        <v>146</v>
      </c>
      <c r="K57" s="226">
        <v>84000000</v>
      </c>
      <c r="L57" s="172">
        <v>8000000</v>
      </c>
      <c r="M57" s="178"/>
      <c r="N57" s="178"/>
      <c r="O57" s="163" t="s">
        <v>345</v>
      </c>
      <c r="P57" s="231" t="s">
        <v>128</v>
      </c>
      <c r="Q57" s="231" t="s">
        <v>147</v>
      </c>
      <c r="R57" s="231" t="s">
        <v>150</v>
      </c>
      <c r="S57" s="163" t="s">
        <v>117</v>
      </c>
    </row>
    <row r="58" spans="1:19" ht="24.95" customHeight="1" x14ac:dyDescent="0.25">
      <c r="A58" s="254">
        <v>121</v>
      </c>
      <c r="B58" s="285">
        <v>42776</v>
      </c>
      <c r="C58" s="167" t="s">
        <v>346</v>
      </c>
      <c r="D58" s="169">
        <v>35504239</v>
      </c>
      <c r="E58" s="169" t="s">
        <v>122</v>
      </c>
      <c r="F58" s="160" t="s">
        <v>29</v>
      </c>
      <c r="G58" s="166" t="s">
        <v>120</v>
      </c>
      <c r="H58" s="170">
        <v>42779</v>
      </c>
      <c r="I58" s="170">
        <v>43069</v>
      </c>
      <c r="J58" s="160" t="s">
        <v>347</v>
      </c>
      <c r="K58" s="230">
        <v>107100000</v>
      </c>
      <c r="L58" s="184">
        <v>10710000</v>
      </c>
      <c r="M58" s="171"/>
      <c r="N58" s="171"/>
      <c r="O58" s="163" t="s">
        <v>345</v>
      </c>
      <c r="P58" s="295" t="s">
        <v>151</v>
      </c>
      <c r="Q58" s="231" t="s">
        <v>152</v>
      </c>
      <c r="R58" s="194" t="s">
        <v>151</v>
      </c>
      <c r="S58" s="160" t="s">
        <v>117</v>
      </c>
    </row>
    <row r="59" spans="1:19" ht="24.95" customHeight="1" x14ac:dyDescent="0.25">
      <c r="A59" s="254">
        <v>122</v>
      </c>
      <c r="B59" s="213">
        <v>42776</v>
      </c>
      <c r="C59" s="263" t="s">
        <v>348</v>
      </c>
      <c r="D59" s="199">
        <v>39565641</v>
      </c>
      <c r="E59" s="163" t="s">
        <v>122</v>
      </c>
      <c r="F59" s="163" t="s">
        <v>29</v>
      </c>
      <c r="G59" s="165" t="s">
        <v>120</v>
      </c>
      <c r="H59" s="170">
        <v>42779</v>
      </c>
      <c r="I59" s="197">
        <v>43069</v>
      </c>
      <c r="J59" s="194" t="s">
        <v>349</v>
      </c>
      <c r="K59" s="177">
        <v>74348833</v>
      </c>
      <c r="L59" s="172">
        <v>7313000</v>
      </c>
      <c r="M59" s="163" t="s">
        <v>0</v>
      </c>
      <c r="N59" s="163" t="s">
        <v>0</v>
      </c>
      <c r="O59" s="188" t="s">
        <v>350</v>
      </c>
      <c r="P59" s="231" t="s">
        <v>116</v>
      </c>
      <c r="Q59" s="222" t="s">
        <v>127</v>
      </c>
      <c r="R59" s="166" t="s">
        <v>137</v>
      </c>
      <c r="S59" s="163" t="s">
        <v>117</v>
      </c>
    </row>
    <row r="60" spans="1:19" ht="24.95" customHeight="1" x14ac:dyDescent="0.25">
      <c r="A60" s="254">
        <v>123</v>
      </c>
      <c r="B60" s="170">
        <v>42776</v>
      </c>
      <c r="C60" s="167" t="s">
        <v>351</v>
      </c>
      <c r="D60" s="206">
        <v>52525885</v>
      </c>
      <c r="E60" s="160" t="s">
        <v>122</v>
      </c>
      <c r="F60" s="160" t="s">
        <v>29</v>
      </c>
      <c r="G60" s="165" t="s">
        <v>120</v>
      </c>
      <c r="H60" s="170">
        <v>42779</v>
      </c>
      <c r="I60" s="182">
        <v>43069</v>
      </c>
      <c r="J60" s="210" t="s">
        <v>352</v>
      </c>
      <c r="K60" s="230">
        <v>58710000</v>
      </c>
      <c r="L60" s="310">
        <v>5871000</v>
      </c>
      <c r="M60" s="160"/>
      <c r="N60" s="160"/>
      <c r="O60" s="185" t="s">
        <v>353</v>
      </c>
      <c r="P60" s="194" t="s">
        <v>191</v>
      </c>
      <c r="Q60" s="159" t="s">
        <v>192</v>
      </c>
      <c r="R60" s="216" t="s">
        <v>191</v>
      </c>
      <c r="S60" s="257" t="s">
        <v>117</v>
      </c>
    </row>
    <row r="61" spans="1:19" ht="24.95" customHeight="1" x14ac:dyDescent="0.25">
      <c r="A61" s="254">
        <v>124</v>
      </c>
      <c r="B61" s="170">
        <v>42776</v>
      </c>
      <c r="C61" s="167" t="s">
        <v>354</v>
      </c>
      <c r="D61" s="206">
        <v>71313845</v>
      </c>
      <c r="E61" s="160" t="s">
        <v>122</v>
      </c>
      <c r="F61" s="160" t="s">
        <v>29</v>
      </c>
      <c r="G61" s="165" t="s">
        <v>120</v>
      </c>
      <c r="H61" s="170">
        <v>42779</v>
      </c>
      <c r="I61" s="182">
        <v>43069</v>
      </c>
      <c r="J61" s="194" t="s">
        <v>355</v>
      </c>
      <c r="K61" s="230">
        <v>56186667</v>
      </c>
      <c r="L61" s="310">
        <v>5600000</v>
      </c>
      <c r="M61" s="160"/>
      <c r="N61" s="160"/>
      <c r="O61" s="185" t="s">
        <v>356</v>
      </c>
      <c r="P61" s="194" t="s">
        <v>191</v>
      </c>
      <c r="Q61" s="159" t="s">
        <v>192</v>
      </c>
      <c r="R61" s="159" t="s">
        <v>191</v>
      </c>
      <c r="S61" s="257" t="s">
        <v>117</v>
      </c>
    </row>
    <row r="62" spans="1:19" ht="24.95" customHeight="1" x14ac:dyDescent="0.25">
      <c r="A62" s="254">
        <v>125</v>
      </c>
      <c r="B62" s="311">
        <v>42779</v>
      </c>
      <c r="C62" s="189" t="s">
        <v>357</v>
      </c>
      <c r="D62" s="269">
        <v>37331360</v>
      </c>
      <c r="E62" s="169" t="s">
        <v>122</v>
      </c>
      <c r="F62" s="215" t="s">
        <v>29</v>
      </c>
      <c r="G62" s="166" t="s">
        <v>120</v>
      </c>
      <c r="H62" s="233">
        <v>42780</v>
      </c>
      <c r="I62" s="233">
        <v>43038</v>
      </c>
      <c r="J62" s="160" t="s">
        <v>358</v>
      </c>
      <c r="K62" s="229">
        <v>45000000</v>
      </c>
      <c r="L62" s="184">
        <v>5000000</v>
      </c>
      <c r="M62" s="195"/>
      <c r="N62" s="195"/>
      <c r="O62" s="196" t="s">
        <v>359</v>
      </c>
      <c r="P62" s="160" t="s">
        <v>118</v>
      </c>
      <c r="Q62" s="268" t="s">
        <v>119</v>
      </c>
      <c r="R62" s="160" t="s">
        <v>118</v>
      </c>
      <c r="S62" s="176" t="s">
        <v>117</v>
      </c>
    </row>
    <row r="63" spans="1:19" ht="24.95" customHeight="1" x14ac:dyDescent="0.25">
      <c r="A63" s="254">
        <v>126</v>
      </c>
      <c r="B63" s="170">
        <v>42779</v>
      </c>
      <c r="C63" s="189" t="s">
        <v>360</v>
      </c>
      <c r="D63" s="206">
        <v>39776758</v>
      </c>
      <c r="E63" s="160" t="s">
        <v>122</v>
      </c>
      <c r="F63" s="200" t="s">
        <v>29</v>
      </c>
      <c r="G63" s="166" t="s">
        <v>120</v>
      </c>
      <c r="H63" s="233">
        <v>42780</v>
      </c>
      <c r="I63" s="233">
        <v>43069</v>
      </c>
      <c r="J63" s="305" t="s">
        <v>361</v>
      </c>
      <c r="K63" s="184">
        <v>61900000</v>
      </c>
      <c r="L63" s="191">
        <v>6190000</v>
      </c>
      <c r="M63" s="271" t="s">
        <v>0</v>
      </c>
      <c r="N63" s="271" t="s">
        <v>0</v>
      </c>
      <c r="O63" s="160" t="s">
        <v>362</v>
      </c>
      <c r="P63" s="194" t="s">
        <v>191</v>
      </c>
      <c r="Q63" s="268" t="s">
        <v>363</v>
      </c>
      <c r="R63" s="216" t="s">
        <v>191</v>
      </c>
      <c r="S63" s="160" t="s">
        <v>117</v>
      </c>
    </row>
    <row r="64" spans="1:19" ht="24.95" customHeight="1" x14ac:dyDescent="0.25">
      <c r="A64" s="254">
        <v>127</v>
      </c>
      <c r="B64" s="170">
        <v>42779</v>
      </c>
      <c r="C64" s="189" t="s">
        <v>364</v>
      </c>
      <c r="D64" s="269">
        <v>66828690</v>
      </c>
      <c r="E64" s="169" t="s">
        <v>122</v>
      </c>
      <c r="F64" s="215" t="s">
        <v>29</v>
      </c>
      <c r="G64" s="166" t="s">
        <v>120</v>
      </c>
      <c r="H64" s="233">
        <v>42780</v>
      </c>
      <c r="I64" s="233">
        <v>43038</v>
      </c>
      <c r="J64" s="160" t="s">
        <v>358</v>
      </c>
      <c r="K64" s="229">
        <v>23400000</v>
      </c>
      <c r="L64" s="184">
        <v>2600000</v>
      </c>
      <c r="M64" s="195"/>
      <c r="N64" s="195"/>
      <c r="O64" s="196" t="s">
        <v>365</v>
      </c>
      <c r="P64" s="160" t="s">
        <v>118</v>
      </c>
      <c r="Q64" s="268" t="s">
        <v>119</v>
      </c>
      <c r="R64" s="160" t="s">
        <v>118</v>
      </c>
      <c r="S64" s="176" t="s">
        <v>117</v>
      </c>
    </row>
    <row r="65" spans="1:19" ht="24.95" customHeight="1" x14ac:dyDescent="0.25">
      <c r="A65" s="254">
        <v>128</v>
      </c>
      <c r="B65" s="170">
        <v>42779</v>
      </c>
      <c r="C65" s="189" t="s">
        <v>366</v>
      </c>
      <c r="D65" s="169">
        <v>52297145</v>
      </c>
      <c r="E65" s="169" t="s">
        <v>122</v>
      </c>
      <c r="F65" s="169" t="s">
        <v>29</v>
      </c>
      <c r="G65" s="166" t="s">
        <v>120</v>
      </c>
      <c r="H65" s="233">
        <v>42780</v>
      </c>
      <c r="I65" s="170">
        <v>42931</v>
      </c>
      <c r="J65" s="194" t="s">
        <v>367</v>
      </c>
      <c r="K65" s="195">
        <v>53843877</v>
      </c>
      <c r="L65" s="184">
        <v>10095727</v>
      </c>
      <c r="M65" s="266"/>
      <c r="N65" s="266"/>
      <c r="O65" s="196" t="s">
        <v>368</v>
      </c>
      <c r="P65" s="268" t="s">
        <v>369</v>
      </c>
      <c r="Q65" s="166" t="s">
        <v>370</v>
      </c>
      <c r="R65" s="268" t="s">
        <v>369</v>
      </c>
      <c r="S65" s="166" t="s">
        <v>117</v>
      </c>
    </row>
    <row r="66" spans="1:19" ht="24.95" customHeight="1" x14ac:dyDescent="0.25">
      <c r="A66" s="254">
        <v>129</v>
      </c>
      <c r="B66" s="170">
        <v>42779</v>
      </c>
      <c r="C66" s="189" t="s">
        <v>371</v>
      </c>
      <c r="D66" s="273">
        <v>8265834</v>
      </c>
      <c r="E66" s="166" t="s">
        <v>122</v>
      </c>
      <c r="F66" s="193" t="s">
        <v>29</v>
      </c>
      <c r="G66" s="166" t="s">
        <v>120</v>
      </c>
      <c r="H66" s="170">
        <v>42780</v>
      </c>
      <c r="I66" s="170">
        <v>43069</v>
      </c>
      <c r="J66" s="194" t="s">
        <v>372</v>
      </c>
      <c r="K66" s="230">
        <v>126157500</v>
      </c>
      <c r="L66" s="173" t="s">
        <v>373</v>
      </c>
      <c r="M66" s="173"/>
      <c r="N66" s="173"/>
      <c r="O66" s="196" t="s">
        <v>374</v>
      </c>
      <c r="P66" s="268" t="s">
        <v>153</v>
      </c>
      <c r="Q66" s="160" t="s">
        <v>375</v>
      </c>
      <c r="R66" s="268" t="s">
        <v>376</v>
      </c>
      <c r="S66" s="166" t="s">
        <v>117</v>
      </c>
    </row>
    <row r="67" spans="1:19" ht="24.95" customHeight="1" x14ac:dyDescent="0.25">
      <c r="A67" s="254">
        <v>130</v>
      </c>
      <c r="B67" s="170">
        <v>42779</v>
      </c>
      <c r="C67" s="289" t="s">
        <v>377</v>
      </c>
      <c r="D67" s="290">
        <v>52584641</v>
      </c>
      <c r="E67" s="221" t="s">
        <v>122</v>
      </c>
      <c r="F67" s="241" t="s">
        <v>29</v>
      </c>
      <c r="G67" s="160" t="s">
        <v>120</v>
      </c>
      <c r="H67" s="233">
        <v>42780</v>
      </c>
      <c r="I67" s="261">
        <v>43069</v>
      </c>
      <c r="J67" s="160" t="s">
        <v>378</v>
      </c>
      <c r="K67" s="245">
        <v>72520580</v>
      </c>
      <c r="L67" s="184">
        <v>7502129</v>
      </c>
      <c r="M67" s="195"/>
      <c r="N67" s="195"/>
      <c r="O67" s="196" t="s">
        <v>379</v>
      </c>
      <c r="P67" s="268" t="s">
        <v>116</v>
      </c>
      <c r="Q67" s="291" t="s">
        <v>127</v>
      </c>
      <c r="R67" s="221" t="s">
        <v>137</v>
      </c>
      <c r="S67" s="257" t="s">
        <v>117</v>
      </c>
    </row>
    <row r="68" spans="1:19" ht="24.95" customHeight="1" x14ac:dyDescent="0.25">
      <c r="A68" s="254">
        <v>131</v>
      </c>
      <c r="B68" s="170">
        <v>42779</v>
      </c>
      <c r="C68" s="189" t="s">
        <v>380</v>
      </c>
      <c r="D68" s="169">
        <v>79332852</v>
      </c>
      <c r="E68" s="169" t="s">
        <v>122</v>
      </c>
      <c r="F68" s="160" t="s">
        <v>29</v>
      </c>
      <c r="G68" s="160" t="s">
        <v>120</v>
      </c>
      <c r="H68" s="233">
        <v>42780</v>
      </c>
      <c r="I68" s="261">
        <v>42947</v>
      </c>
      <c r="J68" s="194" t="s">
        <v>381</v>
      </c>
      <c r="K68" s="230">
        <v>45099816</v>
      </c>
      <c r="L68" s="184">
        <v>7516636</v>
      </c>
      <c r="M68" s="195"/>
      <c r="N68" s="195"/>
      <c r="O68" s="196" t="s">
        <v>382</v>
      </c>
      <c r="P68" s="268" t="s">
        <v>124</v>
      </c>
      <c r="Q68" s="160" t="s">
        <v>255</v>
      </c>
      <c r="R68" s="159" t="s">
        <v>256</v>
      </c>
      <c r="S68" s="160" t="s">
        <v>117</v>
      </c>
    </row>
    <row r="69" spans="1:19" ht="24.95" customHeight="1" x14ac:dyDescent="0.25">
      <c r="A69" s="251">
        <v>132</v>
      </c>
      <c r="B69" s="170">
        <v>42780</v>
      </c>
      <c r="C69" s="162" t="s">
        <v>383</v>
      </c>
      <c r="D69" s="199">
        <v>60294447</v>
      </c>
      <c r="E69" s="180" t="s">
        <v>122</v>
      </c>
      <c r="F69" s="175" t="s">
        <v>29</v>
      </c>
      <c r="G69" s="175" t="s">
        <v>120</v>
      </c>
      <c r="H69" s="233">
        <v>42781</v>
      </c>
      <c r="I69" s="170">
        <v>43069</v>
      </c>
      <c r="J69" s="194" t="s">
        <v>384</v>
      </c>
      <c r="K69" s="224">
        <v>92436970</v>
      </c>
      <c r="L69" s="172">
        <v>9243697</v>
      </c>
      <c r="M69" s="177"/>
      <c r="N69" s="177"/>
      <c r="O69" s="312" t="s">
        <v>385</v>
      </c>
      <c r="P69" s="166" t="s">
        <v>386</v>
      </c>
      <c r="Q69" s="231" t="s">
        <v>387</v>
      </c>
      <c r="R69" s="159" t="s">
        <v>388</v>
      </c>
      <c r="S69" s="165" t="s">
        <v>117</v>
      </c>
    </row>
    <row r="70" spans="1:19" ht="24.95" customHeight="1" x14ac:dyDescent="0.25">
      <c r="A70" s="251">
        <v>133</v>
      </c>
      <c r="B70" s="201">
        <v>42780</v>
      </c>
      <c r="C70" s="167" t="s">
        <v>389</v>
      </c>
      <c r="D70" s="204">
        <v>35424082</v>
      </c>
      <c r="E70" s="204" t="s">
        <v>122</v>
      </c>
      <c r="F70" s="216" t="s">
        <v>29</v>
      </c>
      <c r="G70" s="163" t="s">
        <v>120</v>
      </c>
      <c r="H70" s="233">
        <v>42781</v>
      </c>
      <c r="I70" s="293">
        <v>42947</v>
      </c>
      <c r="J70" s="194" t="s">
        <v>381</v>
      </c>
      <c r="K70" s="230">
        <v>45099816</v>
      </c>
      <c r="L70" s="220">
        <v>7516636</v>
      </c>
      <c r="M70" s="171"/>
      <c r="N70" s="171"/>
      <c r="O70" s="185" t="s">
        <v>390</v>
      </c>
      <c r="P70" s="268" t="s">
        <v>124</v>
      </c>
      <c r="Q70" s="160" t="s">
        <v>255</v>
      </c>
      <c r="R70" s="159" t="s">
        <v>256</v>
      </c>
      <c r="S70" s="216" t="s">
        <v>117</v>
      </c>
    </row>
    <row r="71" spans="1:19" ht="24.95" customHeight="1" x14ac:dyDescent="0.25">
      <c r="A71" s="251">
        <v>134</v>
      </c>
      <c r="B71" s="201">
        <v>42780</v>
      </c>
      <c r="C71" s="162" t="s">
        <v>391</v>
      </c>
      <c r="D71" s="199">
        <v>41664170</v>
      </c>
      <c r="E71" s="180" t="s">
        <v>122</v>
      </c>
      <c r="F71" s="175" t="s">
        <v>29</v>
      </c>
      <c r="G71" s="165" t="s">
        <v>120</v>
      </c>
      <c r="H71" s="170">
        <v>42781</v>
      </c>
      <c r="I71" s="207">
        <v>43069</v>
      </c>
      <c r="J71" s="210" t="s">
        <v>392</v>
      </c>
      <c r="K71" s="314">
        <v>88065000</v>
      </c>
      <c r="L71" s="172">
        <v>8806500</v>
      </c>
      <c r="M71" s="177"/>
      <c r="N71" s="177"/>
      <c r="O71" s="165" t="s">
        <v>393</v>
      </c>
      <c r="P71" s="166" t="s">
        <v>116</v>
      </c>
      <c r="Q71" s="159" t="s">
        <v>394</v>
      </c>
      <c r="R71" s="159" t="s">
        <v>395</v>
      </c>
      <c r="S71" s="165" t="s">
        <v>117</v>
      </c>
    </row>
    <row r="72" spans="1:19" ht="24.95" customHeight="1" x14ac:dyDescent="0.25">
      <c r="A72" s="251">
        <v>135</v>
      </c>
      <c r="B72" s="201">
        <v>42780</v>
      </c>
      <c r="C72" s="272" t="s">
        <v>396</v>
      </c>
      <c r="D72" s="193">
        <v>93285605</v>
      </c>
      <c r="E72" s="166" t="s">
        <v>122</v>
      </c>
      <c r="F72" s="166" t="s">
        <v>29</v>
      </c>
      <c r="G72" s="166" t="s">
        <v>120</v>
      </c>
      <c r="H72" s="170">
        <v>42781</v>
      </c>
      <c r="I72" s="170">
        <v>42946</v>
      </c>
      <c r="J72" s="194" t="s">
        <v>397</v>
      </c>
      <c r="K72" s="219">
        <v>57000000</v>
      </c>
      <c r="L72" s="173">
        <v>9500000</v>
      </c>
      <c r="M72" s="173"/>
      <c r="N72" s="173"/>
      <c r="O72" s="196" t="s">
        <v>398</v>
      </c>
      <c r="P72" s="159" t="s">
        <v>124</v>
      </c>
      <c r="Q72" s="160" t="s">
        <v>202</v>
      </c>
      <c r="R72" s="159" t="s">
        <v>203</v>
      </c>
      <c r="S72" s="166" t="s">
        <v>117</v>
      </c>
    </row>
    <row r="73" spans="1:19" ht="24.95" customHeight="1" x14ac:dyDescent="0.25">
      <c r="A73" s="251">
        <v>136</v>
      </c>
      <c r="B73" s="201">
        <v>42780</v>
      </c>
      <c r="C73" s="167" t="s">
        <v>399</v>
      </c>
      <c r="D73" s="169">
        <v>80167292</v>
      </c>
      <c r="E73" s="169" t="s">
        <v>122</v>
      </c>
      <c r="F73" s="160" t="s">
        <v>29</v>
      </c>
      <c r="G73" s="165" t="s">
        <v>120</v>
      </c>
      <c r="H73" s="170">
        <v>42781</v>
      </c>
      <c r="I73" s="170">
        <v>43069</v>
      </c>
      <c r="J73" s="160" t="s">
        <v>400</v>
      </c>
      <c r="K73" s="171">
        <v>110313000</v>
      </c>
      <c r="L73" s="184">
        <v>11031270</v>
      </c>
      <c r="M73" s="171"/>
      <c r="N73" s="171"/>
      <c r="O73" s="185" t="s">
        <v>401</v>
      </c>
      <c r="P73" s="194" t="s">
        <v>151</v>
      </c>
      <c r="Q73" s="159" t="s">
        <v>152</v>
      </c>
      <c r="R73" s="194" t="s">
        <v>151</v>
      </c>
      <c r="S73" s="160" t="s">
        <v>117</v>
      </c>
    </row>
    <row r="74" spans="1:19" ht="24.95" customHeight="1" x14ac:dyDescent="0.25">
      <c r="A74" s="251">
        <v>137</v>
      </c>
      <c r="B74" s="201">
        <v>42780</v>
      </c>
      <c r="C74" s="167" t="s">
        <v>402</v>
      </c>
      <c r="D74" s="169">
        <v>39785528</v>
      </c>
      <c r="E74" s="169" t="s">
        <v>122</v>
      </c>
      <c r="F74" s="160" t="s">
        <v>29</v>
      </c>
      <c r="G74" s="165" t="s">
        <v>120</v>
      </c>
      <c r="H74" s="315">
        <v>42781</v>
      </c>
      <c r="I74" s="207">
        <v>43069</v>
      </c>
      <c r="J74" s="194" t="s">
        <v>403</v>
      </c>
      <c r="K74" s="173">
        <v>89500700</v>
      </c>
      <c r="L74" s="184">
        <v>8950700</v>
      </c>
      <c r="M74" s="184"/>
      <c r="N74" s="184"/>
      <c r="O74" s="159" t="s">
        <v>404</v>
      </c>
      <c r="P74" s="232" t="s">
        <v>116</v>
      </c>
      <c r="Q74" s="160" t="s">
        <v>292</v>
      </c>
      <c r="R74" s="160" t="s">
        <v>293</v>
      </c>
      <c r="S74" s="160" t="s">
        <v>117</v>
      </c>
    </row>
    <row r="75" spans="1:19" ht="24.95" customHeight="1" x14ac:dyDescent="0.25">
      <c r="A75" s="251">
        <v>138</v>
      </c>
      <c r="B75" s="201">
        <v>42780</v>
      </c>
      <c r="C75" s="263" t="s">
        <v>405</v>
      </c>
      <c r="D75" s="180">
        <v>1026563166</v>
      </c>
      <c r="E75" s="163" t="s">
        <v>122</v>
      </c>
      <c r="F75" s="163" t="s">
        <v>29</v>
      </c>
      <c r="G75" s="163" t="s">
        <v>120</v>
      </c>
      <c r="H75" s="233">
        <v>42781</v>
      </c>
      <c r="I75" s="207">
        <v>42946</v>
      </c>
      <c r="J75" s="194" t="s">
        <v>406</v>
      </c>
      <c r="K75" s="237">
        <v>39480000</v>
      </c>
      <c r="L75" s="172">
        <v>6580000</v>
      </c>
      <c r="M75" s="163" t="s">
        <v>0</v>
      </c>
      <c r="N75" s="163" t="s">
        <v>0</v>
      </c>
      <c r="O75" s="188" t="s">
        <v>407</v>
      </c>
      <c r="P75" s="159" t="s">
        <v>124</v>
      </c>
      <c r="Q75" s="160" t="s">
        <v>408</v>
      </c>
      <c r="R75" s="134" t="s">
        <v>409</v>
      </c>
      <c r="S75" s="163" t="s">
        <v>117</v>
      </c>
    </row>
    <row r="76" spans="1:19" ht="24.95" customHeight="1" x14ac:dyDescent="0.25">
      <c r="A76" s="251">
        <v>139</v>
      </c>
      <c r="B76" s="201">
        <v>42780</v>
      </c>
      <c r="C76" s="263" t="s">
        <v>410</v>
      </c>
      <c r="D76" s="180">
        <v>51960281</v>
      </c>
      <c r="E76" s="180" t="s">
        <v>122</v>
      </c>
      <c r="F76" s="202" t="s">
        <v>29</v>
      </c>
      <c r="G76" s="163" t="s">
        <v>120</v>
      </c>
      <c r="H76" s="261">
        <v>42781</v>
      </c>
      <c r="I76" s="207">
        <v>43069</v>
      </c>
      <c r="J76" s="194" t="s">
        <v>411</v>
      </c>
      <c r="K76" s="225">
        <v>64745800</v>
      </c>
      <c r="L76" s="172">
        <v>6474580</v>
      </c>
      <c r="M76" s="163" t="s">
        <v>0</v>
      </c>
      <c r="N76" s="163" t="s">
        <v>0</v>
      </c>
      <c r="O76" s="163" t="s">
        <v>412</v>
      </c>
      <c r="P76" s="242" t="s">
        <v>116</v>
      </c>
      <c r="Q76" s="316" t="s">
        <v>156</v>
      </c>
      <c r="R76" s="216" t="s">
        <v>157</v>
      </c>
      <c r="S76" s="163" t="s">
        <v>117</v>
      </c>
    </row>
    <row r="77" spans="1:19" ht="24.95" customHeight="1" x14ac:dyDescent="0.25">
      <c r="A77" s="251">
        <v>140</v>
      </c>
      <c r="B77" s="201">
        <v>42780</v>
      </c>
      <c r="C77" s="162" t="s">
        <v>413</v>
      </c>
      <c r="D77" s="209">
        <v>79764191</v>
      </c>
      <c r="E77" s="180" t="s">
        <v>122</v>
      </c>
      <c r="F77" s="198" t="s">
        <v>29</v>
      </c>
      <c r="G77" s="165" t="s">
        <v>120</v>
      </c>
      <c r="H77" s="170">
        <v>42781</v>
      </c>
      <c r="I77" s="170">
        <v>43038</v>
      </c>
      <c r="J77" s="160" t="s">
        <v>414</v>
      </c>
      <c r="K77" s="225">
        <v>51300000</v>
      </c>
      <c r="L77" s="172">
        <v>5700000</v>
      </c>
      <c r="M77" s="178"/>
      <c r="N77" s="178"/>
      <c r="O77" s="188" t="s">
        <v>415</v>
      </c>
      <c r="P77" s="163" t="s">
        <v>118</v>
      </c>
      <c r="Q77" s="161" t="s">
        <v>119</v>
      </c>
      <c r="R77" s="160" t="s">
        <v>118</v>
      </c>
      <c r="S77" s="211" t="s">
        <v>117</v>
      </c>
    </row>
    <row r="78" spans="1:19" ht="24.95" customHeight="1" x14ac:dyDescent="0.25">
      <c r="A78" s="251">
        <v>141</v>
      </c>
      <c r="B78" s="201">
        <v>42781</v>
      </c>
      <c r="C78" s="162" t="s">
        <v>416</v>
      </c>
      <c r="D78" s="180">
        <v>80032972</v>
      </c>
      <c r="E78" s="180" t="s">
        <v>122</v>
      </c>
      <c r="F78" s="180" t="s">
        <v>29</v>
      </c>
      <c r="G78" s="165" t="s">
        <v>120</v>
      </c>
      <c r="H78" s="170">
        <v>42782</v>
      </c>
      <c r="I78" s="174">
        <v>43069</v>
      </c>
      <c r="J78" s="317" t="s">
        <v>417</v>
      </c>
      <c r="K78" s="178">
        <v>51809000</v>
      </c>
      <c r="L78" s="172">
        <v>5180900</v>
      </c>
      <c r="M78" s="266"/>
      <c r="N78" s="266"/>
      <c r="O78" s="188" t="s">
        <v>418</v>
      </c>
      <c r="P78" s="161" t="s">
        <v>369</v>
      </c>
      <c r="Q78" s="163" t="s">
        <v>419</v>
      </c>
      <c r="R78" s="134" t="s">
        <v>420</v>
      </c>
      <c r="S78" s="165" t="s">
        <v>117</v>
      </c>
    </row>
    <row r="79" spans="1:19" ht="24.95" customHeight="1" x14ac:dyDescent="0.25">
      <c r="A79" s="251">
        <v>142</v>
      </c>
      <c r="B79" s="201">
        <v>42781</v>
      </c>
      <c r="C79" s="162" t="s">
        <v>421</v>
      </c>
      <c r="D79" s="227">
        <v>52816332</v>
      </c>
      <c r="E79" s="163" t="s">
        <v>122</v>
      </c>
      <c r="F79" s="163" t="s">
        <v>29</v>
      </c>
      <c r="G79" s="165" t="s">
        <v>120</v>
      </c>
      <c r="H79" s="170">
        <v>42782</v>
      </c>
      <c r="I79" s="170">
        <v>43069</v>
      </c>
      <c r="J79" s="243" t="s">
        <v>422</v>
      </c>
      <c r="K79" s="224">
        <v>73000000</v>
      </c>
      <c r="L79" s="276">
        <v>7500000</v>
      </c>
      <c r="M79" s="175"/>
      <c r="N79" s="175"/>
      <c r="O79" s="188" t="s">
        <v>423</v>
      </c>
      <c r="P79" s="161" t="s">
        <v>326</v>
      </c>
      <c r="Q79" s="163" t="s">
        <v>424</v>
      </c>
      <c r="R79" s="159" t="s">
        <v>425</v>
      </c>
      <c r="S79" s="163" t="s">
        <v>117</v>
      </c>
    </row>
    <row r="80" spans="1:19" ht="24.95" customHeight="1" x14ac:dyDescent="0.25">
      <c r="A80" s="251">
        <v>143</v>
      </c>
      <c r="B80" s="201">
        <v>42781</v>
      </c>
      <c r="C80" s="167" t="s">
        <v>426</v>
      </c>
      <c r="D80" s="204">
        <v>52530199</v>
      </c>
      <c r="E80" s="204" t="s">
        <v>122</v>
      </c>
      <c r="F80" s="204" t="s">
        <v>29</v>
      </c>
      <c r="G80" s="221" t="s">
        <v>155</v>
      </c>
      <c r="H80" s="170">
        <v>42782</v>
      </c>
      <c r="I80" s="236">
        <v>43069</v>
      </c>
      <c r="J80" s="194" t="s">
        <v>427</v>
      </c>
      <c r="K80" s="230">
        <v>41000000</v>
      </c>
      <c r="L80" s="220">
        <v>4100000</v>
      </c>
      <c r="M80" s="171"/>
      <c r="N80" s="171"/>
      <c r="O80" s="185" t="s">
        <v>428</v>
      </c>
      <c r="P80" s="159" t="s">
        <v>144</v>
      </c>
      <c r="Q80" s="242" t="s">
        <v>429</v>
      </c>
      <c r="R80" s="221" t="s">
        <v>145</v>
      </c>
      <c r="S80" s="163" t="s">
        <v>117</v>
      </c>
    </row>
    <row r="81" spans="1:19" ht="24.95" customHeight="1" x14ac:dyDescent="0.25">
      <c r="A81" s="251">
        <v>144</v>
      </c>
      <c r="B81" s="201">
        <v>42781</v>
      </c>
      <c r="C81" s="162" t="s">
        <v>430</v>
      </c>
      <c r="D81" s="227">
        <v>53118236</v>
      </c>
      <c r="E81" s="163" t="s">
        <v>122</v>
      </c>
      <c r="F81" s="202" t="s">
        <v>29</v>
      </c>
      <c r="G81" s="165" t="s">
        <v>120</v>
      </c>
      <c r="H81" s="170">
        <v>42782</v>
      </c>
      <c r="I81" s="182">
        <v>43069</v>
      </c>
      <c r="J81" s="286" t="s">
        <v>431</v>
      </c>
      <c r="K81" s="186">
        <v>56230000</v>
      </c>
      <c r="L81" s="186">
        <v>5623000</v>
      </c>
      <c r="M81" s="223" t="s">
        <v>0</v>
      </c>
      <c r="N81" s="223" t="s">
        <v>0</v>
      </c>
      <c r="O81" s="203" t="s">
        <v>432</v>
      </c>
      <c r="P81" s="194" t="s">
        <v>191</v>
      </c>
      <c r="Q81" s="159" t="s">
        <v>192</v>
      </c>
      <c r="R81" s="159" t="s">
        <v>191</v>
      </c>
      <c r="S81" s="163" t="s">
        <v>117</v>
      </c>
    </row>
    <row r="82" spans="1:19" ht="24.95" customHeight="1" x14ac:dyDescent="0.25">
      <c r="A82" s="252">
        <v>145</v>
      </c>
      <c r="B82" s="285">
        <v>42781</v>
      </c>
      <c r="C82" s="189" t="s">
        <v>433</v>
      </c>
      <c r="D82" s="169">
        <v>11325422</v>
      </c>
      <c r="E82" s="169" t="s">
        <v>122</v>
      </c>
      <c r="F82" s="160" t="s">
        <v>29</v>
      </c>
      <c r="G82" s="166" t="s">
        <v>120</v>
      </c>
      <c r="H82" s="170">
        <v>42782</v>
      </c>
      <c r="I82" s="182">
        <v>43008</v>
      </c>
      <c r="J82" s="287" t="s">
        <v>434</v>
      </c>
      <c r="K82" s="230">
        <v>30000000</v>
      </c>
      <c r="L82" s="184">
        <v>3000000</v>
      </c>
      <c r="M82" s="195" t="s">
        <v>0</v>
      </c>
      <c r="N82" s="195" t="s">
        <v>0</v>
      </c>
      <c r="O82" s="160" t="s">
        <v>435</v>
      </c>
      <c r="P82" s="268" t="s">
        <v>128</v>
      </c>
      <c r="Q82" s="268" t="s">
        <v>436</v>
      </c>
      <c r="R82" s="268" t="s">
        <v>128</v>
      </c>
      <c r="S82" s="160" t="s">
        <v>117</v>
      </c>
    </row>
    <row r="83" spans="1:19" ht="24.95" customHeight="1" x14ac:dyDescent="0.25">
      <c r="A83" s="252">
        <v>146</v>
      </c>
      <c r="B83" s="285">
        <v>42781</v>
      </c>
      <c r="C83" s="167" t="s">
        <v>437</v>
      </c>
      <c r="D83" s="318">
        <v>52757757</v>
      </c>
      <c r="E83" s="204" t="s">
        <v>122</v>
      </c>
      <c r="F83" s="216" t="s">
        <v>29</v>
      </c>
      <c r="G83" s="163" t="s">
        <v>120</v>
      </c>
      <c r="H83" s="197">
        <v>42782</v>
      </c>
      <c r="I83" s="207">
        <v>43069</v>
      </c>
      <c r="J83" s="292" t="s">
        <v>438</v>
      </c>
      <c r="K83" s="319">
        <v>80844700</v>
      </c>
      <c r="L83" s="220">
        <v>8240000</v>
      </c>
      <c r="M83" s="313"/>
      <c r="N83" s="313"/>
      <c r="O83" s="220" t="s">
        <v>439</v>
      </c>
      <c r="P83" s="232" t="s">
        <v>116</v>
      </c>
      <c r="Q83" s="246" t="s">
        <v>142</v>
      </c>
      <c r="R83" s="159" t="s">
        <v>440</v>
      </c>
      <c r="S83" s="216" t="s">
        <v>117</v>
      </c>
    </row>
    <row r="84" spans="1:19" ht="24.95" customHeight="1" x14ac:dyDescent="0.25">
      <c r="A84" s="365">
        <v>147</v>
      </c>
      <c r="B84" s="285">
        <v>42781</v>
      </c>
      <c r="C84" s="189" t="s">
        <v>441</v>
      </c>
      <c r="D84" s="288">
        <v>39621016</v>
      </c>
      <c r="E84" s="169" t="s">
        <v>122</v>
      </c>
      <c r="F84" s="288" t="s">
        <v>29</v>
      </c>
      <c r="G84" s="160" t="s">
        <v>120</v>
      </c>
      <c r="H84" s="170">
        <v>42782</v>
      </c>
      <c r="I84" s="233">
        <v>42946</v>
      </c>
      <c r="J84" s="194" t="s">
        <v>442</v>
      </c>
      <c r="K84" s="230">
        <v>47934000</v>
      </c>
      <c r="L84" s="184">
        <v>7989000</v>
      </c>
      <c r="M84" s="195"/>
      <c r="N84" s="195"/>
      <c r="O84" s="214" t="s">
        <v>443</v>
      </c>
      <c r="P84" s="159" t="s">
        <v>124</v>
      </c>
      <c r="Q84" s="160" t="s">
        <v>202</v>
      </c>
      <c r="R84" s="159" t="s">
        <v>203</v>
      </c>
      <c r="S84" s="160" t="s">
        <v>117</v>
      </c>
    </row>
    <row r="85" spans="1:19" ht="24.95" customHeight="1" x14ac:dyDescent="0.25">
      <c r="A85" s="252">
        <v>148</v>
      </c>
      <c r="B85" s="285">
        <v>42781</v>
      </c>
      <c r="C85" s="189" t="s">
        <v>444</v>
      </c>
      <c r="D85" s="169">
        <v>79728004</v>
      </c>
      <c r="E85" s="169" t="s">
        <v>122</v>
      </c>
      <c r="F85" s="169" t="s">
        <v>29</v>
      </c>
      <c r="G85" s="166" t="s">
        <v>120</v>
      </c>
      <c r="H85" s="233">
        <v>42782</v>
      </c>
      <c r="I85" s="170">
        <v>43069</v>
      </c>
      <c r="J85" s="320" t="s">
        <v>445</v>
      </c>
      <c r="K85" s="195">
        <v>51809000</v>
      </c>
      <c r="L85" s="184">
        <v>5180900</v>
      </c>
      <c r="M85" s="196"/>
      <c r="N85" s="196"/>
      <c r="O85" s="196" t="s">
        <v>446</v>
      </c>
      <c r="P85" s="268" t="s">
        <v>447</v>
      </c>
      <c r="Q85" s="163" t="s">
        <v>419</v>
      </c>
      <c r="R85" s="134" t="s">
        <v>420</v>
      </c>
      <c r="S85" s="160" t="s">
        <v>117</v>
      </c>
    </row>
    <row r="86" spans="1:19" ht="24.95" customHeight="1" x14ac:dyDescent="0.25">
      <c r="A86" s="365">
        <v>149</v>
      </c>
      <c r="B86" s="217">
        <v>42781</v>
      </c>
      <c r="C86" s="189" t="s">
        <v>448</v>
      </c>
      <c r="D86" s="169">
        <v>31371928</v>
      </c>
      <c r="E86" s="169" t="s">
        <v>122</v>
      </c>
      <c r="F86" s="160" t="s">
        <v>29</v>
      </c>
      <c r="G86" s="160" t="s">
        <v>120</v>
      </c>
      <c r="H86" s="233">
        <v>42782</v>
      </c>
      <c r="I86" s="233">
        <v>43069</v>
      </c>
      <c r="J86" s="321" t="s">
        <v>449</v>
      </c>
      <c r="K86" s="245">
        <v>82400000</v>
      </c>
      <c r="L86" s="184">
        <v>8240000</v>
      </c>
      <c r="M86" s="184"/>
      <c r="N86" s="184"/>
      <c r="O86" s="160" t="s">
        <v>450</v>
      </c>
      <c r="P86" s="159" t="s">
        <v>116</v>
      </c>
      <c r="Q86" s="244" t="s">
        <v>142</v>
      </c>
      <c r="R86" s="159" t="s">
        <v>440</v>
      </c>
      <c r="S86" s="160" t="s">
        <v>117</v>
      </c>
    </row>
    <row r="87" spans="1:19" ht="24.95" customHeight="1" x14ac:dyDescent="0.25">
      <c r="A87" s="252">
        <v>150</v>
      </c>
      <c r="B87" s="217">
        <v>42781</v>
      </c>
      <c r="C87" s="189" t="s">
        <v>451</v>
      </c>
      <c r="D87" s="169">
        <v>80206280</v>
      </c>
      <c r="E87" s="169" t="s">
        <v>122</v>
      </c>
      <c r="F87" s="169" t="s">
        <v>29</v>
      </c>
      <c r="G87" s="166" t="s">
        <v>120</v>
      </c>
      <c r="H87" s="233">
        <v>42782</v>
      </c>
      <c r="I87" s="170">
        <v>43069</v>
      </c>
      <c r="J87" s="194" t="s">
        <v>452</v>
      </c>
      <c r="K87" s="230">
        <v>37500000</v>
      </c>
      <c r="L87" s="184">
        <v>3750000</v>
      </c>
      <c r="M87" s="266"/>
      <c r="N87" s="266"/>
      <c r="O87" s="196" t="s">
        <v>453</v>
      </c>
      <c r="P87" s="268" t="s">
        <v>369</v>
      </c>
      <c r="Q87" s="160" t="s">
        <v>454</v>
      </c>
      <c r="R87" s="268" t="s">
        <v>447</v>
      </c>
      <c r="S87" s="166" t="s">
        <v>117</v>
      </c>
    </row>
    <row r="88" spans="1:19" ht="24.95" customHeight="1" x14ac:dyDescent="0.25">
      <c r="A88" s="252">
        <v>151</v>
      </c>
      <c r="B88" s="285">
        <v>42781</v>
      </c>
      <c r="C88" s="189" t="s">
        <v>455</v>
      </c>
      <c r="D88" s="169">
        <v>1019018105</v>
      </c>
      <c r="E88" s="169" t="s">
        <v>122</v>
      </c>
      <c r="F88" s="169" t="s">
        <v>29</v>
      </c>
      <c r="G88" s="166" t="s">
        <v>120</v>
      </c>
      <c r="H88" s="170">
        <v>42789</v>
      </c>
      <c r="I88" s="170">
        <v>43069</v>
      </c>
      <c r="J88" s="210" t="s">
        <v>456</v>
      </c>
      <c r="K88" s="230">
        <v>60000000</v>
      </c>
      <c r="L88" s="184">
        <v>6000000</v>
      </c>
      <c r="M88" s="266"/>
      <c r="N88" s="266"/>
      <c r="O88" s="196" t="s">
        <v>457</v>
      </c>
      <c r="P88" s="268" t="s">
        <v>369</v>
      </c>
      <c r="Q88" s="163" t="s">
        <v>458</v>
      </c>
      <c r="R88" s="159" t="s">
        <v>459</v>
      </c>
      <c r="S88" s="166" t="s">
        <v>117</v>
      </c>
    </row>
    <row r="89" spans="1:19" ht="24.95" customHeight="1" x14ac:dyDescent="0.25">
      <c r="A89" s="252">
        <v>152</v>
      </c>
      <c r="B89" s="285">
        <v>42781</v>
      </c>
      <c r="C89" s="189" t="s">
        <v>460</v>
      </c>
      <c r="D89" s="169">
        <v>1098709903</v>
      </c>
      <c r="E89" s="169" t="s">
        <v>122</v>
      </c>
      <c r="F89" s="160" t="s">
        <v>29</v>
      </c>
      <c r="G89" s="166" t="s">
        <v>120</v>
      </c>
      <c r="H89" s="170">
        <v>42782</v>
      </c>
      <c r="I89" s="176">
        <v>43069</v>
      </c>
      <c r="J89" s="194" t="s">
        <v>434</v>
      </c>
      <c r="K89" s="230">
        <v>30000000</v>
      </c>
      <c r="L89" s="184">
        <v>3000000</v>
      </c>
      <c r="M89" s="195" t="s">
        <v>0</v>
      </c>
      <c r="N89" s="195" t="s">
        <v>0</v>
      </c>
      <c r="O89" s="160" t="s">
        <v>461</v>
      </c>
      <c r="P89" s="268" t="s">
        <v>128</v>
      </c>
      <c r="Q89" s="268" t="s">
        <v>436</v>
      </c>
      <c r="R89" s="268" t="s">
        <v>128</v>
      </c>
      <c r="S89" s="160" t="s">
        <v>117</v>
      </c>
    </row>
    <row r="90" spans="1:19" ht="24.95" customHeight="1" x14ac:dyDescent="0.25">
      <c r="A90" s="252">
        <v>153</v>
      </c>
      <c r="B90" s="285">
        <v>42781</v>
      </c>
      <c r="C90" s="189" t="s">
        <v>462</v>
      </c>
      <c r="D90" s="169">
        <v>80035309</v>
      </c>
      <c r="E90" s="169" t="s">
        <v>122</v>
      </c>
      <c r="F90" s="160" t="s">
        <v>29</v>
      </c>
      <c r="G90" s="166" t="s">
        <v>120</v>
      </c>
      <c r="H90" s="170">
        <v>42782</v>
      </c>
      <c r="I90" s="176">
        <v>43069</v>
      </c>
      <c r="J90" s="194" t="s">
        <v>463</v>
      </c>
      <c r="K90" s="230">
        <v>27690000</v>
      </c>
      <c r="L90" s="184">
        <v>2769000</v>
      </c>
      <c r="M90" s="195" t="s">
        <v>0</v>
      </c>
      <c r="N90" s="195" t="s">
        <v>0</v>
      </c>
      <c r="O90" s="160" t="s">
        <v>464</v>
      </c>
      <c r="P90" s="268" t="s">
        <v>128</v>
      </c>
      <c r="Q90" s="268" t="s">
        <v>436</v>
      </c>
      <c r="R90" s="268" t="s">
        <v>128</v>
      </c>
      <c r="S90" s="160" t="s">
        <v>117</v>
      </c>
    </row>
    <row r="91" spans="1:19" ht="24.95" customHeight="1" x14ac:dyDescent="0.25">
      <c r="A91" s="365">
        <v>154</v>
      </c>
      <c r="B91" s="217">
        <v>42781</v>
      </c>
      <c r="C91" s="189" t="s">
        <v>465</v>
      </c>
      <c r="D91" s="193">
        <v>79454254</v>
      </c>
      <c r="E91" s="193" t="s">
        <v>122</v>
      </c>
      <c r="F91" s="166" t="s">
        <v>29</v>
      </c>
      <c r="G91" s="166" t="s">
        <v>120</v>
      </c>
      <c r="H91" s="233">
        <v>42782</v>
      </c>
      <c r="I91" s="170">
        <v>43069</v>
      </c>
      <c r="J91" s="323" t="s">
        <v>466</v>
      </c>
      <c r="K91" s="219">
        <v>66744000</v>
      </c>
      <c r="L91" s="173">
        <v>6677400</v>
      </c>
      <c r="M91" s="195"/>
      <c r="N91" s="195"/>
      <c r="O91" s="184" t="s">
        <v>467</v>
      </c>
      <c r="P91" s="268" t="s">
        <v>116</v>
      </c>
      <c r="Q91" s="232" t="s">
        <v>127</v>
      </c>
      <c r="R91" s="166" t="s">
        <v>137</v>
      </c>
      <c r="S91" s="166" t="s">
        <v>117</v>
      </c>
    </row>
    <row r="92" spans="1:19" ht="24.95" customHeight="1" x14ac:dyDescent="0.25">
      <c r="A92" s="254">
        <v>155</v>
      </c>
      <c r="B92" s="285">
        <v>42782</v>
      </c>
      <c r="C92" s="189" t="s">
        <v>468</v>
      </c>
      <c r="D92" s="169">
        <v>52756508</v>
      </c>
      <c r="E92" s="169" t="s">
        <v>122</v>
      </c>
      <c r="F92" s="169" t="s">
        <v>29</v>
      </c>
      <c r="G92" s="160" t="s">
        <v>120</v>
      </c>
      <c r="H92" s="170">
        <v>42783</v>
      </c>
      <c r="I92" s="261">
        <v>43038</v>
      </c>
      <c r="J92" s="194" t="s">
        <v>469</v>
      </c>
      <c r="K92" s="230">
        <v>51300000</v>
      </c>
      <c r="L92" s="184">
        <v>5700000</v>
      </c>
      <c r="M92" s="195"/>
      <c r="N92" s="195"/>
      <c r="O92" s="191" t="s">
        <v>470</v>
      </c>
      <c r="P92" s="160" t="s">
        <v>118</v>
      </c>
      <c r="Q92" s="244" t="s">
        <v>119</v>
      </c>
      <c r="R92" s="160" t="s">
        <v>118</v>
      </c>
      <c r="S92" s="160" t="s">
        <v>117</v>
      </c>
    </row>
    <row r="93" spans="1:19" ht="24.95" customHeight="1" x14ac:dyDescent="0.25">
      <c r="A93" s="254">
        <v>156</v>
      </c>
      <c r="B93" s="285">
        <v>42782</v>
      </c>
      <c r="C93" s="167" t="s">
        <v>471</v>
      </c>
      <c r="D93" s="278">
        <v>39686974</v>
      </c>
      <c r="E93" s="169" t="s">
        <v>122</v>
      </c>
      <c r="F93" s="278" t="s">
        <v>29</v>
      </c>
      <c r="G93" s="165" t="s">
        <v>120</v>
      </c>
      <c r="H93" s="170">
        <v>42783</v>
      </c>
      <c r="I93" s="170">
        <v>42946</v>
      </c>
      <c r="J93" s="270" t="s">
        <v>472</v>
      </c>
      <c r="K93" s="195">
        <v>58710000</v>
      </c>
      <c r="L93" s="184">
        <v>9785000</v>
      </c>
      <c r="M93" s="171"/>
      <c r="N93" s="171"/>
      <c r="O93" s="214" t="s">
        <v>473</v>
      </c>
      <c r="P93" s="159" t="s">
        <v>474</v>
      </c>
      <c r="Q93" s="159" t="s">
        <v>475</v>
      </c>
      <c r="R93" s="159" t="s">
        <v>476</v>
      </c>
      <c r="S93" s="160" t="s">
        <v>117</v>
      </c>
    </row>
    <row r="94" spans="1:19" ht="24.95" customHeight="1" x14ac:dyDescent="0.25">
      <c r="A94" s="251">
        <v>157</v>
      </c>
      <c r="B94" s="170">
        <v>42782</v>
      </c>
      <c r="C94" s="162" t="s">
        <v>477</v>
      </c>
      <c r="D94" s="199">
        <v>51973041</v>
      </c>
      <c r="E94" s="180" t="s">
        <v>122</v>
      </c>
      <c r="F94" s="175" t="s">
        <v>29</v>
      </c>
      <c r="G94" s="175" t="s">
        <v>120</v>
      </c>
      <c r="H94" s="324">
        <v>42783</v>
      </c>
      <c r="I94" s="170">
        <v>43069</v>
      </c>
      <c r="J94" s="194" t="s">
        <v>478</v>
      </c>
      <c r="K94" s="224">
        <v>80000000</v>
      </c>
      <c r="L94" s="172">
        <v>8000000</v>
      </c>
      <c r="M94" s="177"/>
      <c r="N94" s="177"/>
      <c r="O94" s="312" t="s">
        <v>479</v>
      </c>
      <c r="P94" s="166" t="s">
        <v>386</v>
      </c>
      <c r="Q94" s="325" t="s">
        <v>480</v>
      </c>
      <c r="R94" s="166" t="s">
        <v>386</v>
      </c>
      <c r="S94" s="165" t="s">
        <v>117</v>
      </c>
    </row>
    <row r="95" spans="1:19" ht="24.95" customHeight="1" x14ac:dyDescent="0.25">
      <c r="A95" s="251">
        <v>158</v>
      </c>
      <c r="B95" s="170">
        <v>42782</v>
      </c>
      <c r="C95" s="162" t="s">
        <v>481</v>
      </c>
      <c r="D95" s="180">
        <v>1019021115</v>
      </c>
      <c r="E95" s="180" t="s">
        <v>122</v>
      </c>
      <c r="F95" s="180" t="s">
        <v>29</v>
      </c>
      <c r="G95" s="165" t="s">
        <v>120</v>
      </c>
      <c r="H95" s="182">
        <v>42783</v>
      </c>
      <c r="I95" s="174">
        <v>43069</v>
      </c>
      <c r="J95" s="194" t="s">
        <v>482</v>
      </c>
      <c r="K95" s="178">
        <v>35844000</v>
      </c>
      <c r="L95" s="172">
        <v>3584400</v>
      </c>
      <c r="M95" s="266"/>
      <c r="N95" s="266"/>
      <c r="O95" s="188" t="s">
        <v>483</v>
      </c>
      <c r="P95" s="161" t="s">
        <v>369</v>
      </c>
      <c r="Q95" s="163" t="s">
        <v>419</v>
      </c>
      <c r="R95" s="134" t="s">
        <v>420</v>
      </c>
      <c r="S95" s="165" t="s">
        <v>117</v>
      </c>
    </row>
    <row r="96" spans="1:19" ht="24.95" customHeight="1" x14ac:dyDescent="0.25">
      <c r="A96" s="251">
        <v>159</v>
      </c>
      <c r="B96" s="170">
        <v>42782</v>
      </c>
      <c r="C96" s="167" t="s">
        <v>484</v>
      </c>
      <c r="D96" s="169">
        <v>51893319</v>
      </c>
      <c r="E96" s="169" t="s">
        <v>122</v>
      </c>
      <c r="F96" s="160" t="s">
        <v>29</v>
      </c>
      <c r="G96" s="165" t="s">
        <v>120</v>
      </c>
      <c r="H96" s="182">
        <v>42783</v>
      </c>
      <c r="I96" s="207">
        <v>43069</v>
      </c>
      <c r="J96" s="322" t="s">
        <v>485</v>
      </c>
      <c r="K96" s="173">
        <v>88065000</v>
      </c>
      <c r="L96" s="184">
        <v>8806500</v>
      </c>
      <c r="M96" s="184"/>
      <c r="N96" s="184"/>
      <c r="O96" s="160" t="s">
        <v>486</v>
      </c>
      <c r="P96" s="166" t="s">
        <v>116</v>
      </c>
      <c r="Q96" s="160" t="s">
        <v>292</v>
      </c>
      <c r="R96" s="160" t="s">
        <v>293</v>
      </c>
      <c r="S96" s="160" t="s">
        <v>117</v>
      </c>
    </row>
    <row r="97" spans="1:19" ht="24.95" customHeight="1" x14ac:dyDescent="0.25">
      <c r="A97" s="254">
        <v>160</v>
      </c>
      <c r="B97" s="170">
        <v>42783</v>
      </c>
      <c r="C97" s="326" t="s">
        <v>487</v>
      </c>
      <c r="D97" s="327">
        <v>98570450</v>
      </c>
      <c r="E97" s="169" t="s">
        <v>122</v>
      </c>
      <c r="F97" s="160" t="s">
        <v>29</v>
      </c>
      <c r="G97" s="166" t="s">
        <v>120</v>
      </c>
      <c r="H97" s="170">
        <v>42786</v>
      </c>
      <c r="I97" s="170">
        <v>43069</v>
      </c>
      <c r="J97" s="194" t="s">
        <v>488</v>
      </c>
      <c r="K97" s="328">
        <v>86900000</v>
      </c>
      <c r="L97" s="329">
        <v>8690000</v>
      </c>
      <c r="M97" s="329"/>
      <c r="N97" s="329"/>
      <c r="O97" s="330" t="s">
        <v>489</v>
      </c>
      <c r="P97" s="166" t="s">
        <v>116</v>
      </c>
      <c r="Q97" s="232" t="s">
        <v>127</v>
      </c>
      <c r="R97" s="166" t="s">
        <v>137</v>
      </c>
      <c r="S97" s="160" t="s">
        <v>117</v>
      </c>
    </row>
    <row r="98" spans="1:19" ht="24.95" customHeight="1" x14ac:dyDescent="0.25">
      <c r="A98" s="366">
        <v>161</v>
      </c>
      <c r="B98" s="170">
        <v>42783</v>
      </c>
      <c r="C98" s="331" t="s">
        <v>490</v>
      </c>
      <c r="D98" s="332">
        <v>39521383</v>
      </c>
      <c r="E98" s="333" t="s">
        <v>122</v>
      </c>
      <c r="F98" s="334" t="s">
        <v>29</v>
      </c>
      <c r="G98" s="335" t="s">
        <v>120</v>
      </c>
      <c r="H98" s="336">
        <v>42786</v>
      </c>
      <c r="I98" s="336">
        <v>43038</v>
      </c>
      <c r="J98" s="260" t="s">
        <v>491</v>
      </c>
      <c r="K98" s="337">
        <v>76500000</v>
      </c>
      <c r="L98" s="338">
        <v>8500000</v>
      </c>
      <c r="M98" s="339"/>
      <c r="N98" s="339"/>
      <c r="O98" s="340" t="s">
        <v>492</v>
      </c>
      <c r="P98" s="342" t="s">
        <v>118</v>
      </c>
      <c r="Q98" s="343" t="s">
        <v>119</v>
      </c>
      <c r="R98" s="335" t="s">
        <v>118</v>
      </c>
      <c r="S98" s="344" t="s">
        <v>117</v>
      </c>
    </row>
    <row r="99" spans="1:19" ht="24.95" customHeight="1" x14ac:dyDescent="0.25">
      <c r="A99" s="254">
        <v>162</v>
      </c>
      <c r="B99" s="170">
        <v>42783</v>
      </c>
      <c r="C99" s="189" t="s">
        <v>493</v>
      </c>
      <c r="D99" s="288">
        <v>79687889</v>
      </c>
      <c r="E99" s="169" t="s">
        <v>122</v>
      </c>
      <c r="F99" s="215" t="s">
        <v>29</v>
      </c>
      <c r="G99" s="166" t="s">
        <v>120</v>
      </c>
      <c r="H99" s="170">
        <v>42786</v>
      </c>
      <c r="I99" s="170">
        <v>43038</v>
      </c>
      <c r="J99" s="194" t="s">
        <v>494</v>
      </c>
      <c r="K99" s="229">
        <v>51300000</v>
      </c>
      <c r="L99" s="184">
        <v>5700000</v>
      </c>
      <c r="M99" s="345"/>
      <c r="N99" s="345"/>
      <c r="O99" s="196" t="s">
        <v>495</v>
      </c>
      <c r="P99" s="160" t="s">
        <v>118</v>
      </c>
      <c r="Q99" s="268" t="s">
        <v>119</v>
      </c>
      <c r="R99" s="160" t="s">
        <v>118</v>
      </c>
      <c r="S99" s="176" t="s">
        <v>117</v>
      </c>
    </row>
    <row r="100" spans="1:19" ht="24.95" customHeight="1" x14ac:dyDescent="0.25">
      <c r="A100" s="254">
        <v>163</v>
      </c>
      <c r="B100" s="170">
        <v>42783</v>
      </c>
      <c r="C100" s="189" t="s">
        <v>496</v>
      </c>
      <c r="D100" s="241">
        <v>52704993</v>
      </c>
      <c r="E100" s="241" t="s">
        <v>122</v>
      </c>
      <c r="F100" s="221" t="s">
        <v>29</v>
      </c>
      <c r="G100" s="160" t="s">
        <v>120</v>
      </c>
      <c r="H100" s="233">
        <v>42786</v>
      </c>
      <c r="I100" s="293">
        <v>42946</v>
      </c>
      <c r="J100" s="346" t="s">
        <v>497</v>
      </c>
      <c r="K100" s="347">
        <v>36600000</v>
      </c>
      <c r="L100" s="239">
        <v>6060000</v>
      </c>
      <c r="M100" s="345"/>
      <c r="N100" s="345"/>
      <c r="O100" s="348" t="s">
        <v>498</v>
      </c>
      <c r="P100" s="268" t="s">
        <v>124</v>
      </c>
      <c r="Q100" s="216" t="s">
        <v>499</v>
      </c>
      <c r="R100" s="268" t="s">
        <v>313</v>
      </c>
      <c r="S100" s="221" t="s">
        <v>117</v>
      </c>
    </row>
    <row r="101" spans="1:19" ht="24.95" customHeight="1" x14ac:dyDescent="0.25">
      <c r="A101" s="254">
        <v>164</v>
      </c>
      <c r="B101" s="170">
        <v>42786</v>
      </c>
      <c r="C101" s="189" t="s">
        <v>500</v>
      </c>
      <c r="D101" s="206">
        <v>79548063</v>
      </c>
      <c r="E101" s="160" t="s">
        <v>122</v>
      </c>
      <c r="F101" s="200" t="s">
        <v>29</v>
      </c>
      <c r="G101" s="166" t="s">
        <v>120</v>
      </c>
      <c r="H101" s="170">
        <v>42787</v>
      </c>
      <c r="I101" s="170">
        <v>42968</v>
      </c>
      <c r="J101" s="270" t="s">
        <v>501</v>
      </c>
      <c r="K101" s="195">
        <v>54000000</v>
      </c>
      <c r="L101" s="195">
        <v>9000000</v>
      </c>
      <c r="M101" s="271" t="s">
        <v>0</v>
      </c>
      <c r="N101" s="271" t="s">
        <v>0</v>
      </c>
      <c r="O101" s="196" t="s">
        <v>502</v>
      </c>
      <c r="P101" s="268" t="s">
        <v>130</v>
      </c>
      <c r="Q101" s="160" t="s">
        <v>131</v>
      </c>
      <c r="R101" s="268" t="s">
        <v>130</v>
      </c>
      <c r="S101" s="170" t="s">
        <v>117</v>
      </c>
    </row>
    <row r="102" spans="1:19" ht="24.95" customHeight="1" x14ac:dyDescent="0.25">
      <c r="A102" s="254">
        <v>165</v>
      </c>
      <c r="B102" s="170">
        <v>42786</v>
      </c>
      <c r="C102" s="189" t="s">
        <v>503</v>
      </c>
      <c r="D102" s="193">
        <v>94472557</v>
      </c>
      <c r="E102" s="193" t="s">
        <v>122</v>
      </c>
      <c r="F102" s="166" t="s">
        <v>29</v>
      </c>
      <c r="G102" s="166" t="s">
        <v>120</v>
      </c>
      <c r="H102" s="170">
        <v>42787</v>
      </c>
      <c r="I102" s="170">
        <v>42962</v>
      </c>
      <c r="J102" s="194" t="s">
        <v>504</v>
      </c>
      <c r="K102" s="219">
        <v>39480000</v>
      </c>
      <c r="L102" s="173">
        <v>6580000</v>
      </c>
      <c r="M102" s="195"/>
      <c r="N102" s="195"/>
      <c r="O102" s="184" t="s">
        <v>505</v>
      </c>
      <c r="P102" s="268" t="s">
        <v>124</v>
      </c>
      <c r="Q102" s="218" t="s">
        <v>255</v>
      </c>
      <c r="R102" s="159" t="s">
        <v>256</v>
      </c>
      <c r="S102" s="166" t="s">
        <v>117</v>
      </c>
    </row>
    <row r="103" spans="1:19" ht="24.95" customHeight="1" x14ac:dyDescent="0.25">
      <c r="A103" s="254">
        <v>166</v>
      </c>
      <c r="B103" s="170">
        <v>42786</v>
      </c>
      <c r="C103" s="189" t="s">
        <v>506</v>
      </c>
      <c r="D103" s="193">
        <v>52537323</v>
      </c>
      <c r="E103" s="193" t="s">
        <v>122</v>
      </c>
      <c r="F103" s="166" t="s">
        <v>29</v>
      </c>
      <c r="G103" s="166" t="s">
        <v>120</v>
      </c>
      <c r="H103" s="170">
        <v>42787</v>
      </c>
      <c r="I103" s="170">
        <v>43069</v>
      </c>
      <c r="J103" s="194" t="s">
        <v>507</v>
      </c>
      <c r="K103" s="219">
        <v>28500000</v>
      </c>
      <c r="L103" s="173">
        <v>3000000</v>
      </c>
      <c r="M103" s="195"/>
      <c r="N103" s="195"/>
      <c r="O103" s="184" t="s">
        <v>508</v>
      </c>
      <c r="P103" s="268" t="s">
        <v>191</v>
      </c>
      <c r="Q103" s="268" t="s">
        <v>192</v>
      </c>
      <c r="R103" s="268" t="s">
        <v>191</v>
      </c>
      <c r="S103" s="166" t="s">
        <v>117</v>
      </c>
    </row>
    <row r="104" spans="1:19" ht="24.95" customHeight="1" x14ac:dyDescent="0.25">
      <c r="A104" s="254">
        <v>167</v>
      </c>
      <c r="B104" s="170">
        <v>42786</v>
      </c>
      <c r="C104" s="189" t="s">
        <v>509</v>
      </c>
      <c r="D104" s="169">
        <v>52026209</v>
      </c>
      <c r="E104" s="169" t="s">
        <v>122</v>
      </c>
      <c r="F104" s="193" t="s">
        <v>29</v>
      </c>
      <c r="G104" s="166" t="s">
        <v>120</v>
      </c>
      <c r="H104" s="176">
        <v>42787</v>
      </c>
      <c r="I104" s="170">
        <v>43069</v>
      </c>
      <c r="J104" s="349" t="s">
        <v>510</v>
      </c>
      <c r="K104" s="195">
        <v>75000000</v>
      </c>
      <c r="L104" s="173">
        <v>7500000</v>
      </c>
      <c r="M104" s="195"/>
      <c r="N104" s="195"/>
      <c r="O104" s="196" t="s">
        <v>511</v>
      </c>
      <c r="P104" s="166" t="s">
        <v>116</v>
      </c>
      <c r="Q104" s="160" t="s">
        <v>292</v>
      </c>
      <c r="R104" s="160" t="s">
        <v>293</v>
      </c>
      <c r="S104" s="166" t="s">
        <v>117</v>
      </c>
    </row>
    <row r="105" spans="1:19" ht="24.95" customHeight="1" x14ac:dyDescent="0.25">
      <c r="A105" s="254">
        <v>168</v>
      </c>
      <c r="B105" s="192">
        <v>42787</v>
      </c>
      <c r="C105" s="162" t="s">
        <v>512</v>
      </c>
      <c r="D105" s="199">
        <v>30283066</v>
      </c>
      <c r="E105" s="169" t="s">
        <v>513</v>
      </c>
      <c r="F105" s="163" t="s">
        <v>29</v>
      </c>
      <c r="G105" s="165" t="s">
        <v>120</v>
      </c>
      <c r="H105" s="170">
        <v>42789</v>
      </c>
      <c r="I105" s="182">
        <v>43069</v>
      </c>
      <c r="J105" s="194" t="s">
        <v>146</v>
      </c>
      <c r="K105" s="226">
        <v>61037505</v>
      </c>
      <c r="L105" s="172">
        <v>6425000</v>
      </c>
      <c r="M105" s="178"/>
      <c r="N105" s="178"/>
      <c r="O105" s="163" t="s">
        <v>514</v>
      </c>
      <c r="P105" s="231" t="s">
        <v>128</v>
      </c>
      <c r="Q105" s="231" t="s">
        <v>147</v>
      </c>
      <c r="R105" s="231" t="s">
        <v>150</v>
      </c>
      <c r="S105" s="163" t="s">
        <v>117</v>
      </c>
    </row>
    <row r="106" spans="1:19" ht="24.95" customHeight="1" x14ac:dyDescent="0.25">
      <c r="A106" s="254">
        <v>169</v>
      </c>
      <c r="B106" s="201">
        <v>42787</v>
      </c>
      <c r="C106" s="162" t="s">
        <v>515</v>
      </c>
      <c r="D106" s="180">
        <v>1098669198</v>
      </c>
      <c r="E106" s="180" t="s">
        <v>122</v>
      </c>
      <c r="F106" s="163" t="s">
        <v>29</v>
      </c>
      <c r="G106" s="163" t="s">
        <v>120</v>
      </c>
      <c r="H106" s="236">
        <v>42788</v>
      </c>
      <c r="I106" s="197">
        <v>42946</v>
      </c>
      <c r="J106" s="210" t="s">
        <v>516</v>
      </c>
      <c r="K106" s="178">
        <v>22800000</v>
      </c>
      <c r="L106" s="172">
        <v>3800000</v>
      </c>
      <c r="M106" s="178"/>
      <c r="N106" s="178"/>
      <c r="O106" s="203" t="s">
        <v>517</v>
      </c>
      <c r="P106" s="159" t="s">
        <v>139</v>
      </c>
      <c r="Q106" s="159" t="s">
        <v>140</v>
      </c>
      <c r="R106" s="243" t="s">
        <v>141</v>
      </c>
      <c r="S106" s="163" t="s">
        <v>117</v>
      </c>
    </row>
    <row r="107" spans="1:19" ht="24.95" customHeight="1" x14ac:dyDescent="0.25">
      <c r="A107" s="254">
        <v>170</v>
      </c>
      <c r="B107" s="170">
        <v>42787</v>
      </c>
      <c r="C107" s="189" t="s">
        <v>518</v>
      </c>
      <c r="D107" s="273">
        <v>51720948</v>
      </c>
      <c r="E107" s="166" t="s">
        <v>122</v>
      </c>
      <c r="F107" s="193" t="s">
        <v>29</v>
      </c>
      <c r="G107" s="166" t="s">
        <v>120</v>
      </c>
      <c r="H107" s="170">
        <v>42788</v>
      </c>
      <c r="I107" s="170">
        <v>43069</v>
      </c>
      <c r="J107" s="194" t="s">
        <v>519</v>
      </c>
      <c r="K107" s="230">
        <v>90674333</v>
      </c>
      <c r="L107" s="173">
        <v>9785000</v>
      </c>
      <c r="M107" s="173"/>
      <c r="N107" s="173"/>
      <c r="O107" s="196" t="s">
        <v>520</v>
      </c>
      <c r="P107" s="268" t="s">
        <v>153</v>
      </c>
      <c r="Q107" s="160" t="s">
        <v>475</v>
      </c>
      <c r="R107" s="268" t="s">
        <v>376</v>
      </c>
      <c r="S107" s="166" t="s">
        <v>117</v>
      </c>
    </row>
    <row r="108" spans="1:19" ht="24.95" customHeight="1" x14ac:dyDescent="0.25">
      <c r="A108" s="360">
        <v>171</v>
      </c>
      <c r="B108" s="170">
        <v>42787</v>
      </c>
      <c r="C108" s="189" t="s">
        <v>521</v>
      </c>
      <c r="D108" s="193">
        <v>52898326</v>
      </c>
      <c r="E108" s="193" t="s">
        <v>122</v>
      </c>
      <c r="F108" s="166" t="s">
        <v>29</v>
      </c>
      <c r="G108" s="165" t="s">
        <v>120</v>
      </c>
      <c r="H108" s="170">
        <v>42789</v>
      </c>
      <c r="I108" s="170">
        <v>42947</v>
      </c>
      <c r="J108" s="270" t="s">
        <v>522</v>
      </c>
      <c r="K108" s="173">
        <v>45360000</v>
      </c>
      <c r="L108" s="173">
        <v>7560000</v>
      </c>
      <c r="M108" s="171"/>
      <c r="N108" s="171"/>
      <c r="O108" s="184" t="s">
        <v>523</v>
      </c>
      <c r="P108" s="268" t="s">
        <v>124</v>
      </c>
      <c r="Q108" s="218" t="s">
        <v>255</v>
      </c>
      <c r="R108" s="159" t="s">
        <v>256</v>
      </c>
      <c r="S108" s="166" t="s">
        <v>117</v>
      </c>
    </row>
    <row r="109" spans="1:19" ht="24.95" customHeight="1" x14ac:dyDescent="0.25">
      <c r="A109" s="251">
        <v>172</v>
      </c>
      <c r="B109" s="170">
        <v>42787</v>
      </c>
      <c r="C109" s="162" t="s">
        <v>524</v>
      </c>
      <c r="D109" s="180">
        <v>79609854</v>
      </c>
      <c r="E109" s="180" t="s">
        <v>122</v>
      </c>
      <c r="F109" s="180" t="s">
        <v>29</v>
      </c>
      <c r="G109" s="165" t="s">
        <v>120</v>
      </c>
      <c r="H109" s="170">
        <v>42788</v>
      </c>
      <c r="I109" s="182">
        <v>43069</v>
      </c>
      <c r="J109" s="160" t="s">
        <v>525</v>
      </c>
      <c r="K109" s="178">
        <v>71440000</v>
      </c>
      <c r="L109" s="172">
        <v>7600000</v>
      </c>
      <c r="M109" s="178"/>
      <c r="N109" s="178"/>
      <c r="O109" s="188" t="s">
        <v>526</v>
      </c>
      <c r="P109" s="161" t="s">
        <v>326</v>
      </c>
      <c r="Q109" s="163" t="s">
        <v>327</v>
      </c>
      <c r="R109" s="159" t="s">
        <v>328</v>
      </c>
      <c r="S109" s="161" t="s">
        <v>117</v>
      </c>
    </row>
    <row r="110" spans="1:19" ht="24.95" customHeight="1" x14ac:dyDescent="0.25">
      <c r="A110" s="251">
        <v>173</v>
      </c>
      <c r="B110" s="201">
        <v>42787</v>
      </c>
      <c r="C110" s="167" t="s">
        <v>527</v>
      </c>
      <c r="D110" s="204">
        <v>19260696</v>
      </c>
      <c r="E110" s="204" t="s">
        <v>122</v>
      </c>
      <c r="F110" s="204" t="s">
        <v>29</v>
      </c>
      <c r="G110" s="221" t="s">
        <v>155</v>
      </c>
      <c r="H110" s="170">
        <v>42788</v>
      </c>
      <c r="I110" s="236">
        <v>43069</v>
      </c>
      <c r="J110" s="194" t="s">
        <v>528</v>
      </c>
      <c r="K110" s="230">
        <v>27690000</v>
      </c>
      <c r="L110" s="220">
        <v>2769000</v>
      </c>
      <c r="M110" s="171"/>
      <c r="N110" s="171"/>
      <c r="O110" s="185" t="s">
        <v>529</v>
      </c>
      <c r="P110" s="159" t="s">
        <v>144</v>
      </c>
      <c r="Q110" s="242" t="s">
        <v>429</v>
      </c>
      <c r="R110" s="221" t="s">
        <v>145</v>
      </c>
      <c r="S110" s="163" t="s">
        <v>117</v>
      </c>
    </row>
    <row r="111" spans="1:19" ht="24.95" customHeight="1" x14ac:dyDescent="0.25">
      <c r="A111" s="254">
        <v>174</v>
      </c>
      <c r="B111" s="274">
        <v>42788</v>
      </c>
      <c r="C111" s="189" t="s">
        <v>530</v>
      </c>
      <c r="D111" s="193">
        <v>1018404019</v>
      </c>
      <c r="E111" s="193" t="s">
        <v>122</v>
      </c>
      <c r="F111" s="166" t="s">
        <v>29</v>
      </c>
      <c r="G111" s="166" t="s">
        <v>120</v>
      </c>
      <c r="H111" s="170">
        <v>42789</v>
      </c>
      <c r="I111" s="233">
        <v>43069</v>
      </c>
      <c r="J111" s="270" t="s">
        <v>531</v>
      </c>
      <c r="K111" s="173">
        <v>88065000</v>
      </c>
      <c r="L111" s="173">
        <v>8806500</v>
      </c>
      <c r="M111" s="350"/>
      <c r="N111" s="350"/>
      <c r="O111" s="166" t="s">
        <v>532</v>
      </c>
      <c r="P111" s="291" t="s">
        <v>116</v>
      </c>
      <c r="Q111" s="291" t="s">
        <v>129</v>
      </c>
      <c r="R111" s="221" t="s">
        <v>134</v>
      </c>
      <c r="S111" s="166" t="s">
        <v>117</v>
      </c>
    </row>
    <row r="112" spans="1:19" ht="24.95" customHeight="1" x14ac:dyDescent="0.25">
      <c r="A112" s="254">
        <v>175</v>
      </c>
      <c r="B112" s="170">
        <v>42788</v>
      </c>
      <c r="C112" s="189" t="s">
        <v>533</v>
      </c>
      <c r="D112" s="288">
        <v>80152956</v>
      </c>
      <c r="E112" s="288" t="s">
        <v>122</v>
      </c>
      <c r="F112" s="268" t="s">
        <v>29</v>
      </c>
      <c r="G112" s="166" t="s">
        <v>120</v>
      </c>
      <c r="H112" s="170">
        <v>42789</v>
      </c>
      <c r="I112" s="170">
        <v>43069</v>
      </c>
      <c r="J112" s="194" t="s">
        <v>534</v>
      </c>
      <c r="K112" s="230">
        <v>76000000</v>
      </c>
      <c r="L112" s="195">
        <v>8000000</v>
      </c>
      <c r="M112" s="160"/>
      <c r="N112" s="160"/>
      <c r="O112" s="196" t="s">
        <v>535</v>
      </c>
      <c r="P112" s="351" t="s">
        <v>151</v>
      </c>
      <c r="Q112" s="268" t="s">
        <v>152</v>
      </c>
      <c r="R112" s="351" t="s">
        <v>151</v>
      </c>
      <c r="S112" s="160" t="s">
        <v>117</v>
      </c>
    </row>
    <row r="113" spans="1:19" ht="24.95" customHeight="1" x14ac:dyDescent="0.25">
      <c r="A113" s="254">
        <f>1+A112</f>
        <v>176</v>
      </c>
      <c r="B113" s="170">
        <v>42788</v>
      </c>
      <c r="C113" s="189" t="s">
        <v>536</v>
      </c>
      <c r="D113" s="169">
        <v>80073586</v>
      </c>
      <c r="E113" s="169" t="s">
        <v>122</v>
      </c>
      <c r="F113" s="169" t="s">
        <v>29</v>
      </c>
      <c r="G113" s="160" t="s">
        <v>120</v>
      </c>
      <c r="H113" s="170">
        <v>42789</v>
      </c>
      <c r="I113" s="170">
        <v>42946</v>
      </c>
      <c r="J113" s="194" t="s">
        <v>537</v>
      </c>
      <c r="K113" s="258">
        <v>36000000</v>
      </c>
      <c r="L113" s="184">
        <v>6000000</v>
      </c>
      <c r="M113" s="195"/>
      <c r="N113" s="195"/>
      <c r="O113" s="196" t="s">
        <v>538</v>
      </c>
      <c r="P113" s="160" t="s">
        <v>135</v>
      </c>
      <c r="Q113" s="161" t="s">
        <v>136</v>
      </c>
      <c r="R113" s="160" t="s">
        <v>135</v>
      </c>
      <c r="S113" s="268" t="s">
        <v>117</v>
      </c>
    </row>
    <row r="114" spans="1:19" ht="24.95" customHeight="1" x14ac:dyDescent="0.25">
      <c r="A114" s="254">
        <v>177</v>
      </c>
      <c r="B114" s="274">
        <v>42790</v>
      </c>
      <c r="C114" s="189" t="s">
        <v>539</v>
      </c>
      <c r="D114" s="193">
        <v>79957300</v>
      </c>
      <c r="E114" s="193" t="s">
        <v>122</v>
      </c>
      <c r="F114" s="166" t="s">
        <v>29</v>
      </c>
      <c r="G114" s="166" t="s">
        <v>120</v>
      </c>
      <c r="H114" s="236">
        <v>42793</v>
      </c>
      <c r="I114" s="233">
        <v>43069</v>
      </c>
      <c r="J114" s="317" t="s">
        <v>540</v>
      </c>
      <c r="K114" s="173">
        <v>81225000</v>
      </c>
      <c r="L114" s="173">
        <v>8550000</v>
      </c>
      <c r="M114" s="345"/>
      <c r="N114" s="345"/>
      <c r="O114" s="166" t="s">
        <v>541</v>
      </c>
      <c r="P114" s="291" t="s">
        <v>116</v>
      </c>
      <c r="Q114" s="291" t="s">
        <v>129</v>
      </c>
      <c r="R114" s="221" t="s">
        <v>134</v>
      </c>
      <c r="S114" s="166" t="s">
        <v>117</v>
      </c>
    </row>
    <row r="115" spans="1:19" ht="24.95" customHeight="1" x14ac:dyDescent="0.25">
      <c r="A115" s="253">
        <v>178</v>
      </c>
      <c r="B115" s="213">
        <v>42790</v>
      </c>
      <c r="C115" s="162" t="s">
        <v>542</v>
      </c>
      <c r="D115" s="309">
        <v>52803501</v>
      </c>
      <c r="E115" s="163" t="s">
        <v>122</v>
      </c>
      <c r="F115" s="180" t="s">
        <v>29</v>
      </c>
      <c r="G115" s="163" t="s">
        <v>120</v>
      </c>
      <c r="H115" s="236">
        <v>42793</v>
      </c>
      <c r="I115" s="197">
        <v>42947</v>
      </c>
      <c r="J115" s="194" t="s">
        <v>522</v>
      </c>
      <c r="K115" s="226">
        <v>43200000</v>
      </c>
      <c r="L115" s="172">
        <v>7200000</v>
      </c>
      <c r="M115" s="353"/>
      <c r="N115" s="353"/>
      <c r="O115" s="235" t="s">
        <v>543</v>
      </c>
      <c r="P115" s="268" t="s">
        <v>124</v>
      </c>
      <c r="Q115" s="160" t="s">
        <v>268</v>
      </c>
      <c r="R115" s="159" t="s">
        <v>269</v>
      </c>
      <c r="S115" s="235" t="s">
        <v>117</v>
      </c>
    </row>
    <row r="116" spans="1:19" ht="24.95" customHeight="1" x14ac:dyDescent="0.25">
      <c r="A116" s="251">
        <v>179</v>
      </c>
      <c r="B116" s="213">
        <v>42790</v>
      </c>
      <c r="C116" s="162" t="s">
        <v>544</v>
      </c>
      <c r="D116" s="199">
        <v>79772432</v>
      </c>
      <c r="E116" s="180" t="s">
        <v>122</v>
      </c>
      <c r="F116" s="180" t="s">
        <v>29</v>
      </c>
      <c r="G116" s="175" t="s">
        <v>120</v>
      </c>
      <c r="H116" s="170">
        <v>42793</v>
      </c>
      <c r="I116" s="182">
        <v>42946</v>
      </c>
      <c r="J116" s="194" t="s">
        <v>545</v>
      </c>
      <c r="K116" s="226">
        <v>50724000</v>
      </c>
      <c r="L116" s="172">
        <v>8454000</v>
      </c>
      <c r="M116" s="178"/>
      <c r="N116" s="178"/>
      <c r="O116" s="188" t="s">
        <v>546</v>
      </c>
      <c r="P116" s="159" t="s">
        <v>124</v>
      </c>
      <c r="Q116" s="160" t="s">
        <v>202</v>
      </c>
      <c r="R116" s="159" t="s">
        <v>203</v>
      </c>
      <c r="S116" s="163" t="s">
        <v>117</v>
      </c>
    </row>
    <row r="117" spans="1:19" ht="24.95" customHeight="1" x14ac:dyDescent="0.25">
      <c r="A117" s="254">
        <v>180</v>
      </c>
      <c r="B117" s="274">
        <v>42790</v>
      </c>
      <c r="C117" s="189" t="s">
        <v>547</v>
      </c>
      <c r="D117" s="193">
        <v>1093759041</v>
      </c>
      <c r="E117" s="193" t="s">
        <v>122</v>
      </c>
      <c r="F117" s="166" t="s">
        <v>29</v>
      </c>
      <c r="G117" s="166" t="s">
        <v>120</v>
      </c>
      <c r="H117" s="170">
        <v>42793</v>
      </c>
      <c r="I117" s="233">
        <v>43069</v>
      </c>
      <c r="J117" s="270" t="s">
        <v>548</v>
      </c>
      <c r="K117" s="173">
        <v>55900000</v>
      </c>
      <c r="L117" s="173">
        <v>5590000</v>
      </c>
      <c r="M117" s="345"/>
      <c r="N117" s="345"/>
      <c r="O117" s="166" t="s">
        <v>549</v>
      </c>
      <c r="P117" s="291" t="s">
        <v>116</v>
      </c>
      <c r="Q117" s="291" t="s">
        <v>129</v>
      </c>
      <c r="R117" s="221" t="s">
        <v>134</v>
      </c>
      <c r="S117" s="166" t="s">
        <v>117</v>
      </c>
    </row>
    <row r="118" spans="1:19" ht="24.95" customHeight="1" x14ac:dyDescent="0.25">
      <c r="A118" s="251">
        <v>181</v>
      </c>
      <c r="B118" s="274">
        <v>42790</v>
      </c>
      <c r="C118" s="167" t="s">
        <v>550</v>
      </c>
      <c r="D118" s="264">
        <v>51788224</v>
      </c>
      <c r="E118" s="216" t="s">
        <v>122</v>
      </c>
      <c r="F118" s="262" t="s">
        <v>29</v>
      </c>
      <c r="G118" s="163" t="s">
        <v>120</v>
      </c>
      <c r="H118" s="207">
        <v>42793</v>
      </c>
      <c r="I118" s="293">
        <v>42947</v>
      </c>
      <c r="J118" s="194" t="s">
        <v>381</v>
      </c>
      <c r="K118" s="245">
        <v>45000000</v>
      </c>
      <c r="L118" s="171">
        <v>7500000</v>
      </c>
      <c r="M118" s="171"/>
      <c r="N118" s="171"/>
      <c r="O118" s="216" t="s">
        <v>551</v>
      </c>
      <c r="P118" s="159" t="s">
        <v>124</v>
      </c>
      <c r="Q118" s="160" t="s">
        <v>255</v>
      </c>
      <c r="R118" s="159" t="s">
        <v>256</v>
      </c>
      <c r="S118" s="216" t="s">
        <v>117</v>
      </c>
    </row>
    <row r="119" spans="1:19" ht="24.95" customHeight="1" x14ac:dyDescent="0.25">
      <c r="A119" s="254">
        <v>182</v>
      </c>
      <c r="B119" s="274">
        <v>42790</v>
      </c>
      <c r="C119" s="189" t="s">
        <v>552</v>
      </c>
      <c r="D119" s="193">
        <v>79882920</v>
      </c>
      <c r="E119" s="193" t="s">
        <v>122</v>
      </c>
      <c r="F119" s="166" t="s">
        <v>29</v>
      </c>
      <c r="G119" s="166" t="s">
        <v>120</v>
      </c>
      <c r="H119" s="170">
        <v>42793</v>
      </c>
      <c r="I119" s="233">
        <v>43069</v>
      </c>
      <c r="J119" s="270" t="s">
        <v>553</v>
      </c>
      <c r="K119" s="173">
        <v>88065000</v>
      </c>
      <c r="L119" s="173">
        <v>8806500</v>
      </c>
      <c r="M119" s="345"/>
      <c r="N119" s="345"/>
      <c r="O119" s="166" t="s">
        <v>554</v>
      </c>
      <c r="P119" s="291" t="s">
        <v>116</v>
      </c>
      <c r="Q119" s="291" t="s">
        <v>129</v>
      </c>
      <c r="R119" s="221" t="s">
        <v>134</v>
      </c>
      <c r="S119" s="166" t="s">
        <v>117</v>
      </c>
    </row>
    <row r="120" spans="1:19" ht="24.95" customHeight="1" x14ac:dyDescent="0.25">
      <c r="A120" s="253">
        <v>183</v>
      </c>
      <c r="B120" s="274">
        <v>42790</v>
      </c>
      <c r="C120" s="247" t="s">
        <v>555</v>
      </c>
      <c r="D120" s="234">
        <v>52770572</v>
      </c>
      <c r="E120" s="235" t="s">
        <v>122</v>
      </c>
      <c r="F120" s="235" t="s">
        <v>29</v>
      </c>
      <c r="G120" s="163" t="s">
        <v>120</v>
      </c>
      <c r="H120" s="207">
        <v>42793</v>
      </c>
      <c r="I120" s="293">
        <v>42947</v>
      </c>
      <c r="J120" s="194" t="s">
        <v>381</v>
      </c>
      <c r="K120" s="237">
        <v>45000000</v>
      </c>
      <c r="L120" s="238">
        <v>7500000</v>
      </c>
      <c r="M120" s="353"/>
      <c r="N120" s="353"/>
      <c r="O120" s="188" t="s">
        <v>556</v>
      </c>
      <c r="P120" s="159" t="s">
        <v>124</v>
      </c>
      <c r="Q120" s="160" t="s">
        <v>255</v>
      </c>
      <c r="R120" s="159" t="s">
        <v>256</v>
      </c>
      <c r="S120" s="235" t="s">
        <v>117</v>
      </c>
    </row>
    <row r="121" spans="1:19" ht="24.95" customHeight="1" x14ac:dyDescent="0.25">
      <c r="A121" s="360">
        <v>184</v>
      </c>
      <c r="B121" s="274">
        <v>42790</v>
      </c>
      <c r="C121" s="167" t="s">
        <v>557</v>
      </c>
      <c r="D121" s="278">
        <v>51808483</v>
      </c>
      <c r="E121" s="204" t="s">
        <v>122</v>
      </c>
      <c r="F121" s="278" t="s">
        <v>29</v>
      </c>
      <c r="G121" s="163" t="s">
        <v>120</v>
      </c>
      <c r="H121" s="207">
        <v>42793</v>
      </c>
      <c r="I121" s="236">
        <v>42947</v>
      </c>
      <c r="J121" s="194" t="s">
        <v>558</v>
      </c>
      <c r="K121" s="230">
        <v>45000000</v>
      </c>
      <c r="L121" s="220">
        <v>7500000</v>
      </c>
      <c r="M121" s="171"/>
      <c r="N121" s="171"/>
      <c r="O121" s="249" t="s">
        <v>559</v>
      </c>
      <c r="P121" s="159" t="s">
        <v>124</v>
      </c>
      <c r="Q121" s="160" t="s">
        <v>560</v>
      </c>
      <c r="R121" s="268" t="s">
        <v>561</v>
      </c>
      <c r="S121" s="216" t="s">
        <v>117</v>
      </c>
    </row>
    <row r="122" spans="1:19" ht="24.95" customHeight="1" x14ac:dyDescent="0.25">
      <c r="A122" s="255">
        <v>185</v>
      </c>
      <c r="B122" s="274">
        <v>42790</v>
      </c>
      <c r="C122" s="162" t="s">
        <v>562</v>
      </c>
      <c r="D122" s="180">
        <v>79339991</v>
      </c>
      <c r="E122" s="180" t="s">
        <v>122</v>
      </c>
      <c r="F122" s="163" t="s">
        <v>29</v>
      </c>
      <c r="G122" s="163" t="s">
        <v>120</v>
      </c>
      <c r="H122" s="207">
        <v>42793</v>
      </c>
      <c r="I122" s="236">
        <v>42947</v>
      </c>
      <c r="J122" s="194" t="s">
        <v>381</v>
      </c>
      <c r="K122" s="226">
        <v>45000000</v>
      </c>
      <c r="L122" s="172">
        <v>7500000</v>
      </c>
      <c r="M122" s="353"/>
      <c r="N122" s="353"/>
      <c r="O122" s="203" t="s">
        <v>563</v>
      </c>
      <c r="P122" s="159" t="s">
        <v>124</v>
      </c>
      <c r="Q122" s="160" t="s">
        <v>255</v>
      </c>
      <c r="R122" s="159" t="s">
        <v>256</v>
      </c>
      <c r="S122" s="163" t="s">
        <v>117</v>
      </c>
    </row>
    <row r="123" spans="1:19" ht="24.95" customHeight="1" x14ac:dyDescent="0.25">
      <c r="A123" s="251">
        <v>186</v>
      </c>
      <c r="B123" s="274">
        <v>42790</v>
      </c>
      <c r="C123" s="167" t="s">
        <v>564</v>
      </c>
      <c r="D123" s="169">
        <v>36667791</v>
      </c>
      <c r="E123" s="169" t="s">
        <v>122</v>
      </c>
      <c r="F123" s="169" t="s">
        <v>29</v>
      </c>
      <c r="G123" s="166" t="s">
        <v>120</v>
      </c>
      <c r="H123" s="170">
        <v>42793</v>
      </c>
      <c r="I123" s="182">
        <v>43069</v>
      </c>
      <c r="J123" s="160" t="s">
        <v>565</v>
      </c>
      <c r="K123" s="230">
        <v>74935000</v>
      </c>
      <c r="L123" s="184">
        <v>8000000</v>
      </c>
      <c r="M123" s="171"/>
      <c r="N123" s="171"/>
      <c r="O123" s="185" t="s">
        <v>566</v>
      </c>
      <c r="P123" s="159" t="s">
        <v>326</v>
      </c>
      <c r="Q123" s="160" t="s">
        <v>567</v>
      </c>
      <c r="R123" s="159" t="s">
        <v>326</v>
      </c>
      <c r="S123" s="159" t="s">
        <v>117</v>
      </c>
    </row>
    <row r="124" spans="1:19" ht="24.95" customHeight="1" x14ac:dyDescent="0.25">
      <c r="A124" s="252">
        <v>187</v>
      </c>
      <c r="B124" s="274">
        <v>42793</v>
      </c>
      <c r="C124" s="189" t="s">
        <v>568</v>
      </c>
      <c r="D124" s="169">
        <v>79627564</v>
      </c>
      <c r="E124" s="169" t="s">
        <v>122</v>
      </c>
      <c r="F124" s="160" t="s">
        <v>29</v>
      </c>
      <c r="G124" s="166" t="s">
        <v>120</v>
      </c>
      <c r="H124" s="170">
        <v>42794</v>
      </c>
      <c r="I124" s="176">
        <v>42962</v>
      </c>
      <c r="J124" s="270" t="s">
        <v>569</v>
      </c>
      <c r="K124" s="195">
        <v>44638140</v>
      </c>
      <c r="L124" s="184">
        <v>7439690</v>
      </c>
      <c r="M124" s="184" t="s">
        <v>0</v>
      </c>
      <c r="N124" s="184" t="s">
        <v>0</v>
      </c>
      <c r="O124" s="191" t="s">
        <v>570</v>
      </c>
      <c r="P124" s="268" t="s">
        <v>124</v>
      </c>
      <c r="Q124" s="160" t="s">
        <v>279</v>
      </c>
      <c r="R124" s="268" t="s">
        <v>124</v>
      </c>
      <c r="S124" s="160" t="s">
        <v>117</v>
      </c>
    </row>
    <row r="125" spans="1:19" ht="24.95" customHeight="1" x14ac:dyDescent="0.25">
      <c r="A125" s="254">
        <v>188</v>
      </c>
      <c r="B125" s="187">
        <v>42794</v>
      </c>
      <c r="C125" s="331" t="s">
        <v>571</v>
      </c>
      <c r="D125" s="333">
        <v>53065960</v>
      </c>
      <c r="E125" s="333" t="s">
        <v>122</v>
      </c>
      <c r="F125" s="335" t="s">
        <v>29</v>
      </c>
      <c r="G125" s="335" t="s">
        <v>120</v>
      </c>
      <c r="H125" s="261">
        <v>42795</v>
      </c>
      <c r="I125" s="354">
        <v>43069</v>
      </c>
      <c r="J125" s="323" t="s">
        <v>572</v>
      </c>
      <c r="K125" s="355">
        <v>69473500</v>
      </c>
      <c r="L125" s="338">
        <v>7313000</v>
      </c>
      <c r="M125" s="356"/>
      <c r="N125" s="356"/>
      <c r="O125" s="357" t="s">
        <v>573</v>
      </c>
      <c r="P125" s="341" t="s">
        <v>116</v>
      </c>
      <c r="Q125" s="159" t="s">
        <v>143</v>
      </c>
      <c r="R125" s="159" t="s">
        <v>138</v>
      </c>
      <c r="S125" s="357" t="s">
        <v>117</v>
      </c>
    </row>
    <row r="126" spans="1:19" ht="24.95" customHeight="1" x14ac:dyDescent="0.25">
      <c r="A126" s="254">
        <v>189</v>
      </c>
      <c r="B126" s="274">
        <v>42794</v>
      </c>
      <c r="C126" s="189" t="s">
        <v>574</v>
      </c>
      <c r="D126" s="193">
        <v>79611848</v>
      </c>
      <c r="E126" s="193" t="s">
        <v>122</v>
      </c>
      <c r="F126" s="166" t="s">
        <v>29</v>
      </c>
      <c r="G126" s="166" t="s">
        <v>120</v>
      </c>
      <c r="H126" s="358">
        <v>42797</v>
      </c>
      <c r="I126" s="233">
        <v>43069</v>
      </c>
      <c r="J126" s="194" t="s">
        <v>575</v>
      </c>
      <c r="K126" s="173">
        <v>95378000</v>
      </c>
      <c r="L126" s="173">
        <v>9537800</v>
      </c>
      <c r="M126" s="339"/>
      <c r="N126" s="339"/>
      <c r="O126" s="166" t="s">
        <v>576</v>
      </c>
      <c r="P126" s="291" t="s">
        <v>116</v>
      </c>
      <c r="Q126" s="291" t="s">
        <v>129</v>
      </c>
      <c r="R126" s="352" t="s">
        <v>134</v>
      </c>
      <c r="S126" s="166" t="s">
        <v>117</v>
      </c>
    </row>
    <row r="127" spans="1:19" ht="24.95" customHeight="1" x14ac:dyDescent="0.25">
      <c r="B127"/>
      <c r="C127" s="250"/>
      <c r="H127" s="28"/>
      <c r="J127" s="2"/>
      <c r="N127"/>
    </row>
    <row r="128" spans="1:19" ht="24.95" customHeight="1" x14ac:dyDescent="0.25">
      <c r="B128"/>
      <c r="C128" s="250"/>
      <c r="H128" s="28"/>
      <c r="J128" s="2"/>
      <c r="N128"/>
    </row>
    <row r="129" spans="2:14" ht="24.95" customHeight="1" x14ac:dyDescent="0.25">
      <c r="B129"/>
      <c r="C129" s="250"/>
      <c r="H129" s="28"/>
      <c r="J129" s="2"/>
      <c r="N129"/>
    </row>
    <row r="130" spans="2:14" ht="24.95" customHeight="1" x14ac:dyDescent="0.25">
      <c r="B130"/>
      <c r="C130" s="250"/>
      <c r="H130" s="28"/>
      <c r="J130" s="2"/>
      <c r="N130"/>
    </row>
    <row r="131" spans="2:14" ht="24.95" customHeight="1" x14ac:dyDescent="0.25">
      <c r="B131"/>
      <c r="C131" s="250"/>
      <c r="H131" s="28"/>
      <c r="J131" s="2"/>
      <c r="N131"/>
    </row>
    <row r="132" spans="2:14" ht="24.95" customHeight="1" x14ac:dyDescent="0.25">
      <c r="B132"/>
      <c r="C132" s="250"/>
      <c r="H132" s="28"/>
      <c r="J132" s="2"/>
      <c r="N132"/>
    </row>
    <row r="133" spans="2:14" ht="24.95" customHeight="1" x14ac:dyDescent="0.25">
      <c r="B133"/>
      <c r="C133" s="250"/>
      <c r="H133" s="28"/>
      <c r="J133" s="2"/>
      <c r="N133"/>
    </row>
    <row r="134" spans="2:14" ht="24.95" customHeight="1" x14ac:dyDescent="0.25">
      <c r="B134"/>
      <c r="C134" s="250"/>
      <c r="H134" s="28"/>
      <c r="J134" s="2"/>
      <c r="N134"/>
    </row>
    <row r="135" spans="2:14" ht="24.95" customHeight="1" x14ac:dyDescent="0.25">
      <c r="B135"/>
      <c r="C135" s="250"/>
      <c r="H135" s="28"/>
      <c r="J135" s="2"/>
      <c r="N135"/>
    </row>
    <row r="136" spans="2:14" ht="24.95" customHeight="1" x14ac:dyDescent="0.25">
      <c r="B136"/>
      <c r="C136" s="250"/>
      <c r="H136" s="28"/>
      <c r="J136" s="2"/>
      <c r="N136"/>
    </row>
    <row r="137" spans="2:14" ht="24.95" customHeight="1" x14ac:dyDescent="0.25">
      <c r="B137"/>
      <c r="C137" s="250"/>
      <c r="H137" s="28"/>
      <c r="J137" s="2"/>
      <c r="N137"/>
    </row>
    <row r="138" spans="2:14" ht="24.95" customHeight="1" x14ac:dyDescent="0.25">
      <c r="B138"/>
      <c r="C138" s="250"/>
      <c r="H138" s="28"/>
      <c r="J138" s="2"/>
      <c r="N138"/>
    </row>
    <row r="139" spans="2:14" ht="24.95" customHeight="1" x14ac:dyDescent="0.25">
      <c r="B139"/>
      <c r="C139" s="250"/>
      <c r="H139" s="28"/>
      <c r="J139" s="2"/>
      <c r="N139"/>
    </row>
    <row r="140" spans="2:14" ht="24.95" customHeight="1" x14ac:dyDescent="0.25">
      <c r="B140"/>
      <c r="C140" s="250"/>
      <c r="H140" s="28"/>
      <c r="J140" s="2"/>
      <c r="N140"/>
    </row>
    <row r="141" spans="2:14" ht="24.95" customHeight="1" x14ac:dyDescent="0.25">
      <c r="B141"/>
      <c r="C141" s="250"/>
      <c r="J141" s="2"/>
      <c r="N141"/>
    </row>
    <row r="142" spans="2:14" ht="24.95" customHeight="1" x14ac:dyDescent="0.25">
      <c r="B142"/>
      <c r="C142" s="250"/>
      <c r="J142" s="2"/>
      <c r="N142"/>
    </row>
    <row r="143" spans="2:14" ht="24.95" customHeight="1" x14ac:dyDescent="0.25">
      <c r="B143"/>
      <c r="C143" s="250"/>
      <c r="J143" s="2"/>
      <c r="N143"/>
    </row>
    <row r="144" spans="2:14" ht="24.95" customHeight="1" x14ac:dyDescent="0.25">
      <c r="B144"/>
      <c r="C144" s="250"/>
      <c r="J144" s="2"/>
      <c r="N144"/>
    </row>
    <row r="145" spans="2:14" ht="24.95" customHeight="1" x14ac:dyDescent="0.25">
      <c r="B145"/>
      <c r="C145" s="250"/>
      <c r="J145" s="2"/>
      <c r="N145"/>
    </row>
    <row r="146" spans="2:14" ht="24.95" customHeight="1" x14ac:dyDescent="0.25">
      <c r="B146"/>
      <c r="C146" s="250"/>
      <c r="J146" s="2"/>
      <c r="N146"/>
    </row>
    <row r="147" spans="2:14" ht="24.95" customHeight="1" x14ac:dyDescent="0.25">
      <c r="B147"/>
      <c r="C147" s="250"/>
      <c r="J147" s="2"/>
      <c r="N147"/>
    </row>
    <row r="148" spans="2:14" ht="24.95" customHeight="1" x14ac:dyDescent="0.25">
      <c r="B148"/>
      <c r="C148" s="250"/>
      <c r="J148" s="2"/>
      <c r="N148"/>
    </row>
    <row r="149" spans="2:14" ht="24.95" customHeight="1" x14ac:dyDescent="0.25">
      <c r="B149"/>
      <c r="C149" s="250"/>
      <c r="J149" s="2"/>
      <c r="N149"/>
    </row>
    <row r="150" spans="2:14" ht="24.95" customHeight="1" x14ac:dyDescent="0.25">
      <c r="B150"/>
      <c r="C150" s="250"/>
      <c r="J150" s="2"/>
      <c r="N150"/>
    </row>
    <row r="151" spans="2:14" ht="24.95" customHeight="1" x14ac:dyDescent="0.25">
      <c r="B151"/>
      <c r="C151" s="250"/>
      <c r="J151" s="2"/>
      <c r="N151"/>
    </row>
    <row r="152" spans="2:14" ht="24.95" customHeight="1" x14ac:dyDescent="0.25">
      <c r="B152"/>
      <c r="C152" s="250"/>
      <c r="J152" s="2"/>
      <c r="N152"/>
    </row>
    <row r="153" spans="2:14" ht="24.95" customHeight="1" x14ac:dyDescent="0.25">
      <c r="B153"/>
      <c r="C153" s="250"/>
      <c r="J153" s="2"/>
      <c r="N153"/>
    </row>
    <row r="154" spans="2:14" ht="24.95" customHeight="1" x14ac:dyDescent="0.25">
      <c r="B154"/>
      <c r="C154" s="250"/>
      <c r="J154" s="2"/>
      <c r="N154"/>
    </row>
    <row r="155" spans="2:14" ht="24.95" customHeight="1" x14ac:dyDescent="0.25">
      <c r="B155"/>
      <c r="C155" s="250"/>
      <c r="J155" s="2"/>
      <c r="N155"/>
    </row>
    <row r="156" spans="2:14" ht="24.95" customHeight="1" x14ac:dyDescent="0.25">
      <c r="B156"/>
      <c r="C156" s="250"/>
      <c r="J156" s="2"/>
      <c r="N156"/>
    </row>
    <row r="157" spans="2:14" ht="24.95" customHeight="1" x14ac:dyDescent="0.25">
      <c r="B157"/>
      <c r="C157" s="250"/>
      <c r="J157" s="2"/>
      <c r="N157"/>
    </row>
    <row r="158" spans="2:14" ht="24.95" customHeight="1" x14ac:dyDescent="0.25">
      <c r="B158"/>
      <c r="C158" s="250"/>
      <c r="J158" s="2"/>
      <c r="N158"/>
    </row>
    <row r="159" spans="2:14" ht="24.95" customHeight="1" x14ac:dyDescent="0.25">
      <c r="B159"/>
      <c r="C159" s="250"/>
      <c r="J159" s="2"/>
      <c r="N159"/>
    </row>
    <row r="160" spans="2:14" ht="24.95" customHeight="1" x14ac:dyDescent="0.25">
      <c r="B160"/>
      <c r="C160" s="250"/>
      <c r="J160" s="2"/>
      <c r="N160"/>
    </row>
    <row r="161" spans="2:14" ht="24.95" customHeight="1" x14ac:dyDescent="0.25">
      <c r="B161"/>
      <c r="C161" s="250"/>
      <c r="J161" s="2"/>
      <c r="N161"/>
    </row>
    <row r="162" spans="2:14" ht="24.95" customHeight="1" x14ac:dyDescent="0.25">
      <c r="C162" s="250"/>
      <c r="J162" s="2"/>
      <c r="N162"/>
    </row>
    <row r="163" spans="2:14" ht="24.95" customHeight="1" x14ac:dyDescent="0.25">
      <c r="C163" s="250"/>
      <c r="J163" s="2"/>
      <c r="N163"/>
    </row>
    <row r="164" spans="2:14" ht="24.95" customHeight="1" x14ac:dyDescent="0.25">
      <c r="C164" s="250"/>
      <c r="J164" s="2"/>
      <c r="N164"/>
    </row>
    <row r="165" spans="2:14" ht="24.95" customHeight="1" x14ac:dyDescent="0.25">
      <c r="C165" s="250"/>
      <c r="J165" s="2"/>
      <c r="N165"/>
    </row>
    <row r="166" spans="2:14" ht="24.95" customHeight="1" x14ac:dyDescent="0.25">
      <c r="C166" s="250"/>
      <c r="J166" s="2"/>
      <c r="N166"/>
    </row>
    <row r="167" spans="2:14" ht="24.95" customHeight="1" x14ac:dyDescent="0.25">
      <c r="C167" s="250"/>
      <c r="J167" s="2"/>
      <c r="N167"/>
    </row>
    <row r="168" spans="2:14" ht="24.95" customHeight="1" x14ac:dyDescent="0.25">
      <c r="C168" s="250"/>
      <c r="J168" s="2"/>
      <c r="N168"/>
    </row>
    <row r="169" spans="2:14" ht="24.95" customHeight="1" x14ac:dyDescent="0.25">
      <c r="C169" s="250"/>
      <c r="J169" s="2"/>
      <c r="N169"/>
    </row>
    <row r="170" spans="2:14" ht="24.95" customHeight="1" x14ac:dyDescent="0.25">
      <c r="C170" s="250"/>
      <c r="J170" s="2"/>
      <c r="N170"/>
    </row>
    <row r="171" spans="2:14" ht="24.95" customHeight="1" x14ac:dyDescent="0.25">
      <c r="C171" s="250"/>
      <c r="J171" s="2"/>
      <c r="N171"/>
    </row>
    <row r="172" spans="2:14" ht="24.95" customHeight="1" x14ac:dyDescent="0.25">
      <c r="C172" s="250"/>
      <c r="J172" s="2"/>
      <c r="N172"/>
    </row>
    <row r="173" spans="2:14" ht="24.95" customHeight="1" x14ac:dyDescent="0.25">
      <c r="C173" s="250"/>
      <c r="J173" s="2"/>
      <c r="N173"/>
    </row>
    <row r="174" spans="2:14" ht="24.95" customHeight="1" x14ac:dyDescent="0.25">
      <c r="C174" s="250"/>
      <c r="J174" s="2"/>
      <c r="N174"/>
    </row>
    <row r="175" spans="2:14" ht="24.95" customHeight="1" x14ac:dyDescent="0.25">
      <c r="C175" s="250"/>
      <c r="J175" s="2"/>
      <c r="N175"/>
    </row>
    <row r="176" spans="2:14" ht="24.95" customHeight="1" x14ac:dyDescent="0.25">
      <c r="C176" s="250"/>
      <c r="J176" s="2"/>
      <c r="N176"/>
    </row>
    <row r="177" spans="3:14" ht="24.95" customHeight="1" x14ac:dyDescent="0.25">
      <c r="C177" s="250"/>
      <c r="J177" s="2"/>
      <c r="N177"/>
    </row>
    <row r="178" spans="3:14" ht="24.95" customHeight="1" x14ac:dyDescent="0.25">
      <c r="C178" s="250"/>
      <c r="J178" s="2"/>
      <c r="N178"/>
    </row>
    <row r="179" spans="3:14" ht="24.95" customHeight="1" x14ac:dyDescent="0.25">
      <c r="C179" s="250"/>
      <c r="J179" s="2"/>
      <c r="N179"/>
    </row>
    <row r="180" spans="3:14" ht="24.95" customHeight="1" x14ac:dyDescent="0.25">
      <c r="C180" s="250"/>
      <c r="J180" s="2"/>
      <c r="N180"/>
    </row>
    <row r="181" spans="3:14" ht="24.95" customHeight="1" x14ac:dyDescent="0.25">
      <c r="C181" s="250"/>
      <c r="J181" s="2"/>
      <c r="N181"/>
    </row>
    <row r="182" spans="3:14" ht="24.95" customHeight="1" x14ac:dyDescent="0.25">
      <c r="C182" s="250"/>
      <c r="J182" s="2"/>
      <c r="N182"/>
    </row>
    <row r="183" spans="3:14" ht="24.95" customHeight="1" x14ac:dyDescent="0.25">
      <c r="C183" s="250"/>
      <c r="J183" s="2"/>
      <c r="N183"/>
    </row>
    <row r="184" spans="3:14" ht="24.95" customHeight="1" x14ac:dyDescent="0.25">
      <c r="C184" s="250"/>
      <c r="J184" s="2"/>
      <c r="N184"/>
    </row>
    <row r="185" spans="3:14" ht="24.95" customHeight="1" x14ac:dyDescent="0.25">
      <c r="C185" s="250"/>
      <c r="J185" s="2"/>
      <c r="N185"/>
    </row>
    <row r="186" spans="3:14" ht="24.95" customHeight="1" x14ac:dyDescent="0.25">
      <c r="C186" s="250"/>
      <c r="J186" s="2"/>
      <c r="N186"/>
    </row>
    <row r="187" spans="3:14" ht="24.95" customHeight="1" x14ac:dyDescent="0.25">
      <c r="C187" s="250"/>
      <c r="J187" s="2"/>
      <c r="N187"/>
    </row>
    <row r="188" spans="3:14" ht="24.95" customHeight="1" x14ac:dyDescent="0.25">
      <c r="C188" s="250"/>
      <c r="J188" s="2"/>
      <c r="N188"/>
    </row>
    <row r="189" spans="3:14" ht="24.95" customHeight="1" x14ac:dyDescent="0.25">
      <c r="C189" s="250"/>
      <c r="J189" s="2"/>
      <c r="N189"/>
    </row>
    <row r="190" spans="3:14" ht="24.95" customHeight="1" x14ac:dyDescent="0.25">
      <c r="C190" s="250"/>
      <c r="J190" s="2"/>
      <c r="N190"/>
    </row>
    <row r="191" spans="3:14" ht="24.95" customHeight="1" x14ac:dyDescent="0.25">
      <c r="C191" s="250"/>
      <c r="J191" s="2"/>
      <c r="N191"/>
    </row>
    <row r="192" spans="3:14" ht="24.95" customHeight="1" x14ac:dyDescent="0.25">
      <c r="C192" s="250"/>
      <c r="J192" s="2"/>
      <c r="N192"/>
    </row>
    <row r="193" spans="3:14" ht="24.95" customHeight="1" x14ac:dyDescent="0.25">
      <c r="C193" s="250"/>
      <c r="J193" s="2"/>
      <c r="N193"/>
    </row>
    <row r="194" spans="3:14" ht="24.95" customHeight="1" x14ac:dyDescent="0.25">
      <c r="C194" s="250"/>
      <c r="J194" s="2"/>
      <c r="N194"/>
    </row>
    <row r="195" spans="3:14" ht="24.95" customHeight="1" x14ac:dyDescent="0.25">
      <c r="C195" s="250"/>
      <c r="J195" s="2"/>
      <c r="N195"/>
    </row>
    <row r="196" spans="3:14" ht="24.95" customHeight="1" x14ac:dyDescent="0.25">
      <c r="C196" s="250"/>
      <c r="J196"/>
      <c r="N196"/>
    </row>
    <row r="197" spans="3:14" ht="24.95" customHeight="1" x14ac:dyDescent="0.25">
      <c r="C197" s="250"/>
      <c r="J197"/>
      <c r="N197"/>
    </row>
    <row r="198" spans="3:14" ht="24.95" customHeight="1" x14ac:dyDescent="0.25">
      <c r="C198" s="250"/>
      <c r="J198"/>
      <c r="N198"/>
    </row>
    <row r="199" spans="3:14" ht="24.95" customHeight="1" x14ac:dyDescent="0.25">
      <c r="C199" s="250"/>
      <c r="J199"/>
      <c r="N199"/>
    </row>
    <row r="200" spans="3:14" ht="24.95" customHeight="1" x14ac:dyDescent="0.25">
      <c r="C200" s="250"/>
      <c r="J200"/>
      <c r="N200"/>
    </row>
    <row r="201" spans="3:14" ht="24.95" customHeight="1" x14ac:dyDescent="0.25">
      <c r="C201" s="250"/>
      <c r="J201"/>
      <c r="N201"/>
    </row>
    <row r="202" spans="3:14" ht="24.95" customHeight="1" x14ac:dyDescent="0.25">
      <c r="C202" s="250"/>
      <c r="J202"/>
      <c r="N202"/>
    </row>
    <row r="203" spans="3:14" ht="24.95" customHeight="1" x14ac:dyDescent="0.25">
      <c r="C203" s="250"/>
      <c r="J203"/>
      <c r="N203"/>
    </row>
    <row r="204" spans="3:14" ht="24.95" customHeight="1" x14ac:dyDescent="0.25">
      <c r="C204" s="250"/>
      <c r="J204"/>
      <c r="N204"/>
    </row>
    <row r="205" spans="3:14" ht="24.95" customHeight="1" x14ac:dyDescent="0.25">
      <c r="C205" s="250"/>
      <c r="J205"/>
      <c r="N205"/>
    </row>
    <row r="206" spans="3:14" ht="24.95" customHeight="1" x14ac:dyDescent="0.25">
      <c r="C206" s="250"/>
      <c r="J206"/>
      <c r="N206"/>
    </row>
    <row r="207" spans="3:14" ht="24.95" customHeight="1" x14ac:dyDescent="0.25">
      <c r="C207" s="250"/>
      <c r="J207"/>
      <c r="N207"/>
    </row>
    <row r="208" spans="3:14" ht="24.95" customHeight="1" x14ac:dyDescent="0.25">
      <c r="C208" s="250"/>
      <c r="J208"/>
      <c r="N208"/>
    </row>
    <row r="209" spans="3:14" ht="24.95" customHeight="1" x14ac:dyDescent="0.25">
      <c r="C209" s="250"/>
      <c r="J209"/>
      <c r="N209"/>
    </row>
    <row r="210" spans="3:14" ht="24.95" customHeight="1" x14ac:dyDescent="0.25">
      <c r="C210" s="250"/>
      <c r="J210"/>
      <c r="N210"/>
    </row>
    <row r="211" spans="3:14" ht="24.95" customHeight="1" x14ac:dyDescent="0.25">
      <c r="C211" s="250"/>
      <c r="J211"/>
      <c r="N211"/>
    </row>
    <row r="212" spans="3:14" ht="24.95" customHeight="1" x14ac:dyDescent="0.25">
      <c r="C212" s="250"/>
      <c r="J212"/>
      <c r="N212"/>
    </row>
    <row r="213" spans="3:14" ht="24.95" customHeight="1" x14ac:dyDescent="0.25">
      <c r="C213" s="250"/>
      <c r="J213"/>
      <c r="N213"/>
    </row>
    <row r="214" spans="3:14" ht="24.95" customHeight="1" x14ac:dyDescent="0.25">
      <c r="C214" s="250"/>
      <c r="J214"/>
      <c r="N214"/>
    </row>
    <row r="215" spans="3:14" ht="24.95" customHeight="1" x14ac:dyDescent="0.25">
      <c r="C215" s="250"/>
      <c r="J215"/>
      <c r="N215"/>
    </row>
    <row r="216" spans="3:14" ht="24.95" customHeight="1" x14ac:dyDescent="0.25">
      <c r="C216" s="250"/>
      <c r="J216"/>
      <c r="N216"/>
    </row>
    <row r="217" spans="3:14" ht="24.95" customHeight="1" x14ac:dyDescent="0.25">
      <c r="C217" s="250"/>
      <c r="J217"/>
      <c r="N217"/>
    </row>
    <row r="218" spans="3:14" ht="24.95" customHeight="1" x14ac:dyDescent="0.25">
      <c r="C218" s="250"/>
      <c r="J218"/>
      <c r="N218"/>
    </row>
    <row r="219" spans="3:14" ht="24.95" customHeight="1" x14ac:dyDescent="0.25">
      <c r="C219" s="250"/>
      <c r="J219"/>
      <c r="N219"/>
    </row>
    <row r="220" spans="3:14" ht="24.95" customHeight="1" x14ac:dyDescent="0.25">
      <c r="C220" s="250"/>
      <c r="J220"/>
      <c r="N220"/>
    </row>
    <row r="221" spans="3:14" ht="24.95" customHeight="1" x14ac:dyDescent="0.25">
      <c r="C221" s="250"/>
      <c r="J221"/>
      <c r="N221"/>
    </row>
    <row r="222" spans="3:14" ht="24.95" customHeight="1" x14ac:dyDescent="0.25">
      <c r="C222" s="250"/>
      <c r="J222"/>
      <c r="N222"/>
    </row>
    <row r="223" spans="3:14" ht="24.95" customHeight="1" x14ac:dyDescent="0.25">
      <c r="C223" s="250"/>
      <c r="J223"/>
      <c r="N223"/>
    </row>
    <row r="224" spans="3:14" ht="24.95" customHeight="1" x14ac:dyDescent="0.25">
      <c r="C224" s="250"/>
      <c r="J224"/>
      <c r="N224"/>
    </row>
    <row r="225" spans="3:14" ht="24.95" customHeight="1" x14ac:dyDescent="0.25">
      <c r="C225" s="250"/>
      <c r="J225"/>
      <c r="N225"/>
    </row>
    <row r="226" spans="3:14" ht="24.95" customHeight="1" x14ac:dyDescent="0.25">
      <c r="C226" s="250"/>
      <c r="J226"/>
      <c r="N226"/>
    </row>
    <row r="227" spans="3:14" ht="24.95" customHeight="1" x14ac:dyDescent="0.25">
      <c r="C227" s="250"/>
      <c r="J227"/>
      <c r="N227"/>
    </row>
    <row r="228" spans="3:14" ht="24.95" customHeight="1" x14ac:dyDescent="0.25">
      <c r="C228" s="250"/>
      <c r="J228"/>
      <c r="N228"/>
    </row>
    <row r="229" spans="3:14" ht="24.95" customHeight="1" x14ac:dyDescent="0.25">
      <c r="C229" s="250"/>
      <c r="J229"/>
      <c r="N229"/>
    </row>
    <row r="230" spans="3:14" ht="24.95" customHeight="1" x14ac:dyDescent="0.25">
      <c r="C230" s="250"/>
      <c r="J230"/>
      <c r="N230"/>
    </row>
    <row r="231" spans="3:14" ht="24.95" customHeight="1" x14ac:dyDescent="0.25">
      <c r="C231" s="250"/>
      <c r="J231"/>
      <c r="N231"/>
    </row>
    <row r="232" spans="3:14" ht="24.95" customHeight="1" x14ac:dyDescent="0.25">
      <c r="C232" s="250"/>
      <c r="J232"/>
      <c r="N232"/>
    </row>
    <row r="233" spans="3:14" ht="24.95" customHeight="1" x14ac:dyDescent="0.25">
      <c r="C233" s="250"/>
      <c r="J233"/>
      <c r="N233"/>
    </row>
    <row r="234" spans="3:14" ht="24.95" customHeight="1" x14ac:dyDescent="0.25">
      <c r="C234" s="250"/>
      <c r="J234"/>
      <c r="N234"/>
    </row>
    <row r="235" spans="3:14" ht="24.95" customHeight="1" x14ac:dyDescent="0.25">
      <c r="C235" s="250"/>
      <c r="J235"/>
      <c r="N235"/>
    </row>
    <row r="236" spans="3:14" ht="24.95" customHeight="1" x14ac:dyDescent="0.25">
      <c r="C236" s="250"/>
      <c r="J236"/>
      <c r="N236"/>
    </row>
    <row r="237" spans="3:14" ht="24.95" customHeight="1" x14ac:dyDescent="0.25">
      <c r="C237" s="250"/>
      <c r="J237"/>
      <c r="N237"/>
    </row>
    <row r="238" spans="3:14" ht="24.95" customHeight="1" x14ac:dyDescent="0.25">
      <c r="C238" s="250"/>
      <c r="J238"/>
      <c r="N238"/>
    </row>
    <row r="239" spans="3:14" ht="24.95" customHeight="1" x14ac:dyDescent="0.25">
      <c r="C239" s="250"/>
      <c r="J239"/>
      <c r="N239"/>
    </row>
    <row r="240" spans="3:14" ht="24.95" customHeight="1" x14ac:dyDescent="0.25">
      <c r="C240" s="250"/>
      <c r="J240"/>
      <c r="N240"/>
    </row>
    <row r="241" spans="3:14" ht="24.95" customHeight="1" x14ac:dyDescent="0.25">
      <c r="C241" s="250"/>
      <c r="J241"/>
      <c r="N241"/>
    </row>
    <row r="242" spans="3:14" ht="24.95" customHeight="1" x14ac:dyDescent="0.25">
      <c r="C242" s="250"/>
      <c r="J242"/>
      <c r="N242"/>
    </row>
    <row r="243" spans="3:14" ht="24.95" customHeight="1" x14ac:dyDescent="0.25">
      <c r="C243" s="250"/>
      <c r="J243"/>
      <c r="N243"/>
    </row>
    <row r="244" spans="3:14" ht="24.95" customHeight="1" x14ac:dyDescent="0.25">
      <c r="C244" s="250"/>
      <c r="J244"/>
      <c r="N244"/>
    </row>
    <row r="245" spans="3:14" ht="24.95" customHeight="1" x14ac:dyDescent="0.25">
      <c r="C245" s="250"/>
      <c r="J245"/>
      <c r="N245"/>
    </row>
    <row r="246" spans="3:14" ht="24.95" customHeight="1" x14ac:dyDescent="0.25">
      <c r="C246" s="250"/>
      <c r="J246"/>
      <c r="N246"/>
    </row>
    <row r="247" spans="3:14" ht="24.95" customHeight="1" x14ac:dyDescent="0.25">
      <c r="C247" s="250"/>
      <c r="J247"/>
      <c r="N247"/>
    </row>
    <row r="248" spans="3:14" ht="24.95" customHeight="1" x14ac:dyDescent="0.25">
      <c r="C248" s="250"/>
      <c r="J248"/>
      <c r="N248"/>
    </row>
    <row r="249" spans="3:14" ht="24.95" customHeight="1" x14ac:dyDescent="0.25">
      <c r="C249" s="250"/>
      <c r="J249"/>
      <c r="N249"/>
    </row>
    <row r="250" spans="3:14" ht="24.95" customHeight="1" x14ac:dyDescent="0.25">
      <c r="C250" s="250"/>
      <c r="J250"/>
      <c r="N250"/>
    </row>
    <row r="251" spans="3:14" ht="24.95" customHeight="1" x14ac:dyDescent="0.25">
      <c r="C251" s="250"/>
      <c r="J251"/>
      <c r="N251"/>
    </row>
    <row r="252" spans="3:14" ht="24.95" customHeight="1" x14ac:dyDescent="0.25">
      <c r="C252" s="250"/>
      <c r="J252"/>
      <c r="N252"/>
    </row>
    <row r="253" spans="3:14" ht="24.95" customHeight="1" x14ac:dyDescent="0.25">
      <c r="C253" s="250"/>
      <c r="J253"/>
      <c r="N253"/>
    </row>
    <row r="254" spans="3:14" ht="24.95" customHeight="1" x14ac:dyDescent="0.25">
      <c r="C254" s="250"/>
      <c r="J254"/>
      <c r="N254"/>
    </row>
    <row r="255" spans="3:14" ht="24.95" customHeight="1" x14ac:dyDescent="0.25">
      <c r="C255" s="250"/>
      <c r="J255"/>
      <c r="N255"/>
    </row>
    <row r="256" spans="3:14" ht="24.95" customHeight="1" x14ac:dyDescent="0.25">
      <c r="C256" s="250"/>
      <c r="J256"/>
      <c r="N256"/>
    </row>
    <row r="257" spans="3:14" ht="24.95" customHeight="1" x14ac:dyDescent="0.25">
      <c r="C257" s="250"/>
      <c r="J257"/>
      <c r="N257"/>
    </row>
    <row r="258" spans="3:14" ht="24.95" customHeight="1" x14ac:dyDescent="0.25">
      <c r="C258" s="250"/>
      <c r="J258"/>
      <c r="N258"/>
    </row>
    <row r="259" spans="3:14" ht="24.95" customHeight="1" x14ac:dyDescent="0.25">
      <c r="C259" s="250"/>
      <c r="J259"/>
      <c r="N259"/>
    </row>
    <row r="260" spans="3:14" ht="24.95" customHeight="1" x14ac:dyDescent="0.25">
      <c r="C260" s="250"/>
      <c r="J260"/>
      <c r="N260"/>
    </row>
    <row r="261" spans="3:14" ht="24.95" customHeight="1" x14ac:dyDescent="0.25">
      <c r="C261" s="250"/>
      <c r="J261"/>
      <c r="N261"/>
    </row>
    <row r="262" spans="3:14" ht="24.95" customHeight="1" x14ac:dyDescent="0.25">
      <c r="C262" s="250"/>
      <c r="J262"/>
      <c r="N262"/>
    </row>
    <row r="263" spans="3:14" ht="24.95" customHeight="1" x14ac:dyDescent="0.25">
      <c r="C263" s="250"/>
      <c r="J263"/>
      <c r="N263"/>
    </row>
    <row r="264" spans="3:14" ht="24.95" customHeight="1" x14ac:dyDescent="0.25">
      <c r="C264" s="250"/>
      <c r="J264"/>
      <c r="N264"/>
    </row>
    <row r="265" spans="3:14" ht="24.95" customHeight="1" x14ac:dyDescent="0.25">
      <c r="C265" s="250"/>
      <c r="J265"/>
      <c r="N265"/>
    </row>
    <row r="266" spans="3:14" ht="24.95" customHeight="1" x14ac:dyDescent="0.25">
      <c r="C266" s="250"/>
      <c r="J266"/>
      <c r="N266"/>
    </row>
    <row r="267" spans="3:14" ht="24.95" customHeight="1" x14ac:dyDescent="0.25">
      <c r="C267" s="250"/>
      <c r="J267"/>
      <c r="N267"/>
    </row>
    <row r="268" spans="3:14" ht="24.95" customHeight="1" x14ac:dyDescent="0.25">
      <c r="C268" s="250"/>
      <c r="N268"/>
    </row>
    <row r="269" spans="3:14" ht="24.95" customHeight="1" x14ac:dyDescent="0.25">
      <c r="C269" s="250"/>
      <c r="N269"/>
    </row>
    <row r="270" spans="3:14" ht="24.95" customHeight="1" x14ac:dyDescent="0.25">
      <c r="C270" s="250"/>
      <c r="N270"/>
    </row>
    <row r="271" spans="3:14" ht="24.95" customHeight="1" x14ac:dyDescent="0.25">
      <c r="C271" s="250"/>
      <c r="N271"/>
    </row>
    <row r="272" spans="3:14" ht="24.95" customHeight="1" x14ac:dyDescent="0.25">
      <c r="C272" s="250"/>
      <c r="N272"/>
    </row>
    <row r="273" spans="3:14" ht="24.95" customHeight="1" x14ac:dyDescent="0.25">
      <c r="C273" s="250"/>
      <c r="N273"/>
    </row>
    <row r="274" spans="3:14" ht="24.95" customHeight="1" x14ac:dyDescent="0.25">
      <c r="C274" s="250"/>
    </row>
    <row r="275" spans="3:14" ht="24.95" customHeight="1" x14ac:dyDescent="0.25">
      <c r="C275" s="250"/>
    </row>
    <row r="276" spans="3:14" ht="24.95" customHeight="1" x14ac:dyDescent="0.25">
      <c r="C276" s="250"/>
    </row>
    <row r="277" spans="3:14" ht="24.95" customHeight="1" x14ac:dyDescent="0.25">
      <c r="C277" s="250"/>
    </row>
    <row r="278" spans="3:14" ht="24.95" customHeight="1" x14ac:dyDescent="0.25">
      <c r="C278" s="250"/>
    </row>
    <row r="279" spans="3:14" ht="24.95" customHeight="1" x14ac:dyDescent="0.25">
      <c r="C279" s="250"/>
    </row>
    <row r="280" spans="3:14" ht="24.95" customHeight="1" x14ac:dyDescent="0.25">
      <c r="C280" s="250"/>
    </row>
    <row r="281" spans="3:14" ht="24.95" customHeight="1" x14ac:dyDescent="0.25">
      <c r="C281" s="250"/>
    </row>
    <row r="282" spans="3:14" ht="24.95" customHeight="1" x14ac:dyDescent="0.25">
      <c r="C282" s="250"/>
    </row>
    <row r="283" spans="3:14" ht="24.95" customHeight="1" x14ac:dyDescent="0.25">
      <c r="C283" s="250"/>
    </row>
    <row r="284" spans="3:14" ht="24.95" customHeight="1" x14ac:dyDescent="0.25">
      <c r="C284" s="250"/>
    </row>
    <row r="285" spans="3:14" ht="24.95" customHeight="1" x14ac:dyDescent="0.25">
      <c r="C285" s="250"/>
    </row>
    <row r="286" spans="3:14" ht="24.95" customHeight="1" x14ac:dyDescent="0.25">
      <c r="C286" s="250"/>
    </row>
    <row r="287" spans="3:14" ht="24.95" customHeight="1" x14ac:dyDescent="0.25">
      <c r="C287" s="250"/>
    </row>
    <row r="288" spans="3:14" ht="24.95" customHeight="1" x14ac:dyDescent="0.25">
      <c r="C288" s="250"/>
    </row>
    <row r="289" spans="3:3" ht="24.95" customHeight="1" x14ac:dyDescent="0.25">
      <c r="C289" s="250"/>
    </row>
    <row r="290" spans="3:3" ht="24.95" customHeight="1" x14ac:dyDescent="0.25">
      <c r="C290" s="250"/>
    </row>
    <row r="291" spans="3:3" ht="24.95" customHeight="1" x14ac:dyDescent="0.25">
      <c r="C291" s="250"/>
    </row>
    <row r="292" spans="3:3" ht="24.95" customHeight="1" x14ac:dyDescent="0.25">
      <c r="C292" s="250"/>
    </row>
    <row r="293" spans="3:3" ht="24.95" customHeight="1" x14ac:dyDescent="0.25">
      <c r="C293" s="250"/>
    </row>
    <row r="294" spans="3:3" ht="24.95" customHeight="1" x14ac:dyDescent="0.25">
      <c r="C294" s="250"/>
    </row>
    <row r="295" spans="3:3" ht="24.95" customHeight="1" x14ac:dyDescent="0.25">
      <c r="C295" s="250"/>
    </row>
    <row r="296" spans="3:3" ht="24.95" customHeight="1" x14ac:dyDescent="0.25">
      <c r="C296" s="250"/>
    </row>
    <row r="297" spans="3:3" ht="24.95" customHeight="1" x14ac:dyDescent="0.25">
      <c r="C297" s="250"/>
    </row>
    <row r="298" spans="3:3" ht="24.95" customHeight="1" x14ac:dyDescent="0.25">
      <c r="C298" s="250"/>
    </row>
    <row r="299" spans="3:3" ht="24.95" customHeight="1" x14ac:dyDescent="0.25">
      <c r="C299" s="250"/>
    </row>
    <row r="300" spans="3:3" ht="24.95" customHeight="1" x14ac:dyDescent="0.25">
      <c r="C300" s="250"/>
    </row>
    <row r="301" spans="3:3" ht="24.95" customHeight="1" x14ac:dyDescent="0.25">
      <c r="C301" s="250"/>
    </row>
    <row r="302" spans="3:3" ht="24.95" customHeight="1" x14ac:dyDescent="0.25">
      <c r="C302" s="250"/>
    </row>
    <row r="303" spans="3:3" ht="24.95" customHeight="1" x14ac:dyDescent="0.25">
      <c r="C303" s="250"/>
    </row>
    <row r="304" spans="3:3" ht="24.95" customHeight="1" x14ac:dyDescent="0.25">
      <c r="C304" s="250"/>
    </row>
    <row r="305" spans="3:3" ht="24.95" customHeight="1" x14ac:dyDescent="0.25">
      <c r="C305" s="250"/>
    </row>
    <row r="306" spans="3:3" ht="24.95" customHeight="1" x14ac:dyDescent="0.25">
      <c r="C306" s="250"/>
    </row>
    <row r="307" spans="3:3" ht="24.95" customHeight="1" x14ac:dyDescent="0.25">
      <c r="C307" s="250"/>
    </row>
    <row r="308" spans="3:3" ht="24.95" customHeight="1" x14ac:dyDescent="0.25">
      <c r="C308" s="250"/>
    </row>
    <row r="309" spans="3:3" ht="24.95" customHeight="1" x14ac:dyDescent="0.25">
      <c r="C309" s="250"/>
    </row>
    <row r="310" spans="3:3" ht="24.95" customHeight="1" x14ac:dyDescent="0.25">
      <c r="C310" s="250"/>
    </row>
    <row r="311" spans="3:3" ht="24.95" customHeight="1" x14ac:dyDescent="0.25">
      <c r="C311" s="250"/>
    </row>
    <row r="312" spans="3:3" ht="24.95" customHeight="1" x14ac:dyDescent="0.25">
      <c r="C312" s="250"/>
    </row>
    <row r="313" spans="3:3" ht="24.95" customHeight="1" x14ac:dyDescent="0.25">
      <c r="C313" s="250"/>
    </row>
    <row r="314" spans="3:3" ht="24.95" customHeight="1" x14ac:dyDescent="0.25">
      <c r="C314" s="250"/>
    </row>
    <row r="315" spans="3:3" ht="24.95" customHeight="1" x14ac:dyDescent="0.25">
      <c r="C315" s="250"/>
    </row>
    <row r="316" spans="3:3" ht="24.95" customHeight="1" x14ac:dyDescent="0.25">
      <c r="C316" s="250"/>
    </row>
    <row r="317" spans="3:3" ht="24.95" customHeight="1" x14ac:dyDescent="0.25">
      <c r="C317" s="250"/>
    </row>
    <row r="318" spans="3:3" ht="24.95" customHeight="1" x14ac:dyDescent="0.25">
      <c r="C318" s="250"/>
    </row>
    <row r="319" spans="3:3" ht="24.95" customHeight="1" x14ac:dyDescent="0.25">
      <c r="C319" s="250"/>
    </row>
    <row r="320" spans="3:3" ht="24.95" customHeight="1" x14ac:dyDescent="0.25">
      <c r="C320" s="250"/>
    </row>
    <row r="321" spans="3:3" ht="24.95" customHeight="1" x14ac:dyDescent="0.25">
      <c r="C321" s="250"/>
    </row>
    <row r="322" spans="3:3" ht="24.95" customHeight="1" x14ac:dyDescent="0.25">
      <c r="C322" s="250"/>
    </row>
    <row r="323" spans="3:3" ht="24.95" customHeight="1" x14ac:dyDescent="0.25">
      <c r="C323" s="250"/>
    </row>
    <row r="324" spans="3:3" ht="24.95" customHeight="1" x14ac:dyDescent="0.25">
      <c r="C324" s="250"/>
    </row>
    <row r="325" spans="3:3" ht="24.95" customHeight="1" x14ac:dyDescent="0.25">
      <c r="C325" s="250"/>
    </row>
    <row r="326" spans="3:3" ht="24.95" customHeight="1" x14ac:dyDescent="0.25">
      <c r="C326" s="250"/>
    </row>
    <row r="327" spans="3:3" ht="24.95" customHeight="1" x14ac:dyDescent="0.25">
      <c r="C327" s="250"/>
    </row>
    <row r="328" spans="3:3" ht="24.95" customHeight="1" x14ac:dyDescent="0.25">
      <c r="C328" s="250"/>
    </row>
    <row r="329" spans="3:3" ht="24.95" customHeight="1" x14ac:dyDescent="0.25">
      <c r="C329" s="250"/>
    </row>
    <row r="330" spans="3:3" ht="24.95" customHeight="1" x14ac:dyDescent="0.25">
      <c r="C330" s="250"/>
    </row>
    <row r="331" spans="3:3" ht="24.95" customHeight="1" x14ac:dyDescent="0.25">
      <c r="C331" s="250"/>
    </row>
    <row r="332" spans="3:3" ht="24.95" customHeight="1" x14ac:dyDescent="0.25">
      <c r="C332" s="250"/>
    </row>
    <row r="333" spans="3:3" ht="24.95" customHeight="1" x14ac:dyDescent="0.25">
      <c r="C333" s="250"/>
    </row>
    <row r="334" spans="3:3" ht="24.95" customHeight="1" x14ac:dyDescent="0.25">
      <c r="C334" s="250"/>
    </row>
    <row r="335" spans="3:3" ht="24.95" customHeight="1" x14ac:dyDescent="0.25">
      <c r="C335" s="250"/>
    </row>
    <row r="336" spans="3:3" ht="24.95" customHeight="1" x14ac:dyDescent="0.25">
      <c r="C336" s="250"/>
    </row>
    <row r="337" spans="3:3" ht="24.95" customHeight="1" x14ac:dyDescent="0.25">
      <c r="C337" s="250"/>
    </row>
    <row r="338" spans="3:3" ht="24.95" customHeight="1" x14ac:dyDescent="0.25">
      <c r="C338" s="250"/>
    </row>
    <row r="339" spans="3:3" ht="24.95" customHeight="1" x14ac:dyDescent="0.25">
      <c r="C339" s="250"/>
    </row>
    <row r="340" spans="3:3" ht="24.95" customHeight="1" x14ac:dyDescent="0.25">
      <c r="C340" s="250"/>
    </row>
    <row r="341" spans="3:3" ht="24.95" customHeight="1" x14ac:dyDescent="0.25">
      <c r="C341" s="250"/>
    </row>
    <row r="342" spans="3:3" ht="24.95" customHeight="1" x14ac:dyDescent="0.25">
      <c r="C342" s="250"/>
    </row>
    <row r="343" spans="3:3" ht="24.95" customHeight="1" x14ac:dyDescent="0.25">
      <c r="C343" s="250"/>
    </row>
    <row r="344" spans="3:3" ht="24.95" customHeight="1" x14ac:dyDescent="0.25">
      <c r="C344" s="250"/>
    </row>
    <row r="345" spans="3:3" ht="24.95" customHeight="1" x14ac:dyDescent="0.25">
      <c r="C345" s="250"/>
    </row>
    <row r="346" spans="3:3" ht="24.95" customHeight="1" x14ac:dyDescent="0.25">
      <c r="C346" s="250"/>
    </row>
    <row r="347" spans="3:3" ht="24.95" customHeight="1" x14ac:dyDescent="0.25">
      <c r="C347" s="250"/>
    </row>
    <row r="348" spans="3:3" ht="24.95" customHeight="1" x14ac:dyDescent="0.25">
      <c r="C348" s="250"/>
    </row>
    <row r="349" spans="3:3" ht="24.95" customHeight="1" x14ac:dyDescent="0.25">
      <c r="C349" s="250"/>
    </row>
    <row r="350" spans="3:3" ht="24.95" customHeight="1" x14ac:dyDescent="0.25">
      <c r="C350" s="250"/>
    </row>
    <row r="351" spans="3:3" ht="24.95" customHeight="1" x14ac:dyDescent="0.25">
      <c r="C351" s="250"/>
    </row>
    <row r="352" spans="3:3" ht="24.95" customHeight="1" x14ac:dyDescent="0.25">
      <c r="C352" s="250"/>
    </row>
    <row r="353" spans="3:3" ht="24.95" customHeight="1" x14ac:dyDescent="0.25">
      <c r="C353" s="250"/>
    </row>
    <row r="354" spans="3:3" ht="24.95" customHeight="1" x14ac:dyDescent="0.25">
      <c r="C354" s="250"/>
    </row>
    <row r="355" spans="3:3" ht="24.95" customHeight="1" x14ac:dyDescent="0.25">
      <c r="C355" s="250"/>
    </row>
    <row r="356" spans="3:3" ht="24.95" customHeight="1" x14ac:dyDescent="0.25">
      <c r="C356" s="250"/>
    </row>
    <row r="357" spans="3:3" ht="24.95" customHeight="1" x14ac:dyDescent="0.25">
      <c r="C357" s="250"/>
    </row>
    <row r="358" spans="3:3" ht="24.95" customHeight="1" x14ac:dyDescent="0.25">
      <c r="C358" s="250"/>
    </row>
    <row r="359" spans="3:3" ht="24.95" customHeight="1" x14ac:dyDescent="0.25">
      <c r="C359" s="250"/>
    </row>
    <row r="360" spans="3:3" ht="24.95" customHeight="1" x14ac:dyDescent="0.25">
      <c r="C360" s="250"/>
    </row>
    <row r="361" spans="3:3" ht="24.95" customHeight="1" x14ac:dyDescent="0.25">
      <c r="C361" s="250"/>
    </row>
    <row r="362" spans="3:3" ht="24.95" customHeight="1" x14ac:dyDescent="0.25">
      <c r="C362" s="250"/>
    </row>
    <row r="363" spans="3:3" ht="24.95" customHeight="1" x14ac:dyDescent="0.25">
      <c r="C363" s="250"/>
    </row>
    <row r="364" spans="3:3" ht="24.95" customHeight="1" x14ac:dyDescent="0.25">
      <c r="C364" s="250"/>
    </row>
    <row r="365" spans="3:3" ht="24.95" customHeight="1" x14ac:dyDescent="0.25">
      <c r="C365" s="250"/>
    </row>
    <row r="366" spans="3:3" ht="24.95" customHeight="1" x14ac:dyDescent="0.25">
      <c r="C366" s="250"/>
    </row>
    <row r="367" spans="3:3" ht="24.95" customHeight="1" x14ac:dyDescent="0.25">
      <c r="C367" s="250"/>
    </row>
    <row r="368" spans="3:3" ht="24.95" customHeight="1" x14ac:dyDescent="0.25">
      <c r="C368" s="250"/>
    </row>
    <row r="369" spans="3:3" ht="24.95" customHeight="1" x14ac:dyDescent="0.25">
      <c r="C369" s="250"/>
    </row>
    <row r="370" spans="3:3" ht="24.95" customHeight="1" x14ac:dyDescent="0.25">
      <c r="C370" s="250"/>
    </row>
    <row r="371" spans="3:3" ht="24.95" customHeight="1" x14ac:dyDescent="0.25">
      <c r="C371" s="250"/>
    </row>
    <row r="372" spans="3:3" ht="24.95" customHeight="1" x14ac:dyDescent="0.25">
      <c r="C372" s="250"/>
    </row>
    <row r="373" spans="3:3" ht="24.95" customHeight="1" x14ac:dyDescent="0.25">
      <c r="C373" s="250"/>
    </row>
    <row r="374" spans="3:3" ht="24.95" customHeight="1" x14ac:dyDescent="0.25">
      <c r="C374" s="250"/>
    </row>
    <row r="375" spans="3:3" ht="24.95" customHeight="1" x14ac:dyDescent="0.25">
      <c r="C375" s="250"/>
    </row>
    <row r="376" spans="3:3" ht="24.95" customHeight="1" x14ac:dyDescent="0.25">
      <c r="C376" s="250"/>
    </row>
    <row r="377" spans="3:3" ht="24.95" customHeight="1" x14ac:dyDescent="0.25">
      <c r="C377" s="250"/>
    </row>
    <row r="378" spans="3:3" ht="24.95" customHeight="1" x14ac:dyDescent="0.25">
      <c r="C378" s="250"/>
    </row>
    <row r="379" spans="3:3" ht="24.95" customHeight="1" x14ac:dyDescent="0.25">
      <c r="C379" s="250"/>
    </row>
    <row r="380" spans="3:3" ht="24.95" customHeight="1" x14ac:dyDescent="0.25">
      <c r="C380" s="250"/>
    </row>
    <row r="381" spans="3:3" ht="24.95" customHeight="1" x14ac:dyDescent="0.25">
      <c r="C381" s="250"/>
    </row>
    <row r="382" spans="3:3" ht="24.95" customHeight="1" x14ac:dyDescent="0.25">
      <c r="C382" s="250"/>
    </row>
    <row r="383" spans="3:3" ht="24.95" customHeight="1" x14ac:dyDescent="0.25">
      <c r="C383" s="250"/>
    </row>
    <row r="384" spans="3:3" ht="24.95" customHeight="1" x14ac:dyDescent="0.25">
      <c r="C384" s="250"/>
    </row>
    <row r="385" spans="3:3" ht="24.95" customHeight="1" x14ac:dyDescent="0.25">
      <c r="C385" s="250"/>
    </row>
    <row r="386" spans="3:3" ht="24.95" customHeight="1" x14ac:dyDescent="0.25">
      <c r="C386" s="250"/>
    </row>
    <row r="387" spans="3:3" ht="24.95" customHeight="1" x14ac:dyDescent="0.25">
      <c r="C387" s="250"/>
    </row>
    <row r="388" spans="3:3" ht="24.95" customHeight="1" x14ac:dyDescent="0.25">
      <c r="C388" s="250"/>
    </row>
    <row r="389" spans="3:3" ht="24.95" customHeight="1" x14ac:dyDescent="0.25">
      <c r="C389" s="250"/>
    </row>
    <row r="390" spans="3:3" ht="24.95" customHeight="1" x14ac:dyDescent="0.25">
      <c r="C390" s="250"/>
    </row>
    <row r="391" spans="3:3" ht="24.95" customHeight="1" x14ac:dyDescent="0.25">
      <c r="C391" s="250"/>
    </row>
    <row r="392" spans="3:3" ht="24.95" customHeight="1" x14ac:dyDescent="0.25">
      <c r="C392" s="250"/>
    </row>
    <row r="393" spans="3:3" ht="24.95" customHeight="1" x14ac:dyDescent="0.25">
      <c r="C393" s="250"/>
    </row>
    <row r="394" spans="3:3" ht="24.95" customHeight="1" x14ac:dyDescent="0.25">
      <c r="C394" s="250"/>
    </row>
    <row r="395" spans="3:3" ht="24.95" customHeight="1" x14ac:dyDescent="0.25">
      <c r="C395" s="250"/>
    </row>
    <row r="396" spans="3:3" ht="24.95" customHeight="1" x14ac:dyDescent="0.25">
      <c r="C396" s="250"/>
    </row>
    <row r="397" spans="3:3" ht="24.95" customHeight="1" x14ac:dyDescent="0.25">
      <c r="C397" s="250"/>
    </row>
    <row r="398" spans="3:3" ht="24.95" customHeight="1" x14ac:dyDescent="0.25">
      <c r="C398" s="250"/>
    </row>
    <row r="399" spans="3:3" ht="24.95" customHeight="1" x14ac:dyDescent="0.25">
      <c r="C399" s="250"/>
    </row>
    <row r="400" spans="3:3" ht="24.95" customHeight="1" x14ac:dyDescent="0.25">
      <c r="C400" s="250"/>
    </row>
    <row r="401" spans="3:3" ht="24.95" customHeight="1" x14ac:dyDescent="0.25">
      <c r="C401" s="250"/>
    </row>
    <row r="402" spans="3:3" ht="24.95" customHeight="1" x14ac:dyDescent="0.25">
      <c r="C402" s="250"/>
    </row>
    <row r="403" spans="3:3" ht="24.95" customHeight="1" x14ac:dyDescent="0.25">
      <c r="C403" s="250"/>
    </row>
    <row r="404" spans="3:3" ht="24.95" customHeight="1" x14ac:dyDescent="0.25">
      <c r="C404" s="250"/>
    </row>
    <row r="405" spans="3:3" ht="24.95" customHeight="1" x14ac:dyDescent="0.25">
      <c r="C405" s="250"/>
    </row>
    <row r="406" spans="3:3" ht="24.95" customHeight="1" x14ac:dyDescent="0.25">
      <c r="C406" s="250"/>
    </row>
    <row r="407" spans="3:3" ht="24.95" customHeight="1" x14ac:dyDescent="0.25">
      <c r="C407" s="250"/>
    </row>
    <row r="408" spans="3:3" ht="24.95" customHeight="1" x14ac:dyDescent="0.25">
      <c r="C408" s="250"/>
    </row>
    <row r="409" spans="3:3" ht="24.95" customHeight="1" x14ac:dyDescent="0.25">
      <c r="C409" s="250"/>
    </row>
    <row r="410" spans="3:3" ht="24.95" customHeight="1" x14ac:dyDescent="0.25">
      <c r="C410" s="250"/>
    </row>
    <row r="411" spans="3:3" ht="24.95" customHeight="1" x14ac:dyDescent="0.25">
      <c r="C411" s="250"/>
    </row>
    <row r="412" spans="3:3" ht="24.95" customHeight="1" x14ac:dyDescent="0.25">
      <c r="C412" s="250"/>
    </row>
    <row r="413" spans="3:3" ht="24.95" customHeight="1" x14ac:dyDescent="0.25">
      <c r="C413" s="250"/>
    </row>
    <row r="414" spans="3:3" ht="24.95" customHeight="1" x14ac:dyDescent="0.25">
      <c r="C414" s="250"/>
    </row>
    <row r="415" spans="3:3" ht="24.95" customHeight="1" x14ac:dyDescent="0.25">
      <c r="C415" s="250"/>
    </row>
    <row r="416" spans="3:3" ht="24.95" customHeight="1" x14ac:dyDescent="0.25">
      <c r="C416" s="250"/>
    </row>
    <row r="417" spans="3:3" ht="24.95" customHeight="1" x14ac:dyDescent="0.25">
      <c r="C417" s="250"/>
    </row>
    <row r="418" spans="3:3" ht="24.95" customHeight="1" x14ac:dyDescent="0.25">
      <c r="C418" s="250"/>
    </row>
    <row r="419" spans="3:3" ht="24.95" customHeight="1" x14ac:dyDescent="0.25">
      <c r="C419" s="250"/>
    </row>
    <row r="420" spans="3:3" ht="24.95" customHeight="1" x14ac:dyDescent="0.25">
      <c r="C420" s="250"/>
    </row>
    <row r="421" spans="3:3" ht="24.95" customHeight="1" x14ac:dyDescent="0.25">
      <c r="C421" s="250"/>
    </row>
    <row r="422" spans="3:3" ht="24.95" customHeight="1" x14ac:dyDescent="0.25">
      <c r="C422" s="250"/>
    </row>
    <row r="423" spans="3:3" ht="24.95" customHeight="1" x14ac:dyDescent="0.25">
      <c r="C423" s="250"/>
    </row>
    <row r="424" spans="3:3" ht="24.95" customHeight="1" x14ac:dyDescent="0.25">
      <c r="C424" s="250"/>
    </row>
    <row r="425" spans="3:3" ht="24.95" customHeight="1" x14ac:dyDescent="0.25">
      <c r="C425" s="250"/>
    </row>
    <row r="426" spans="3:3" ht="24.95" customHeight="1" x14ac:dyDescent="0.25">
      <c r="C426" s="250"/>
    </row>
    <row r="427" spans="3:3" ht="24.95" customHeight="1" x14ac:dyDescent="0.25">
      <c r="C427" s="250"/>
    </row>
    <row r="428" spans="3:3" ht="24.95" customHeight="1" x14ac:dyDescent="0.25">
      <c r="C428" s="250"/>
    </row>
    <row r="429" spans="3:3" ht="24.95" customHeight="1" x14ac:dyDescent="0.25">
      <c r="C429" s="250"/>
    </row>
    <row r="430" spans="3:3" ht="24.95" customHeight="1" x14ac:dyDescent="0.25">
      <c r="C430" s="250"/>
    </row>
    <row r="431" spans="3:3" ht="24.95" customHeight="1" x14ac:dyDescent="0.25">
      <c r="C431" s="250"/>
    </row>
    <row r="432" spans="3:3" ht="24.95" customHeight="1" x14ac:dyDescent="0.25">
      <c r="C432" s="250"/>
    </row>
    <row r="433" spans="3:3" ht="24.95" customHeight="1" x14ac:dyDescent="0.25">
      <c r="C433" s="250"/>
    </row>
    <row r="434" spans="3:3" ht="24.95" customHeight="1" x14ac:dyDescent="0.25">
      <c r="C434" s="250"/>
    </row>
    <row r="435" spans="3:3" ht="24.95" customHeight="1" x14ac:dyDescent="0.25">
      <c r="C435" s="250"/>
    </row>
    <row r="436" spans="3:3" ht="24.95" customHeight="1" x14ac:dyDescent="0.25">
      <c r="C436" s="250"/>
    </row>
    <row r="437" spans="3:3" ht="24.95" customHeight="1" x14ac:dyDescent="0.25">
      <c r="C437" s="250"/>
    </row>
    <row r="438" spans="3:3" ht="24.95" customHeight="1" x14ac:dyDescent="0.25">
      <c r="C438" s="250"/>
    </row>
    <row r="439" spans="3:3" ht="24.95" customHeight="1" x14ac:dyDescent="0.25">
      <c r="C439" s="250"/>
    </row>
    <row r="440" spans="3:3" ht="24.95" customHeight="1" x14ac:dyDescent="0.25">
      <c r="C440" s="250"/>
    </row>
    <row r="441" spans="3:3" ht="24.95" customHeight="1" x14ac:dyDescent="0.25">
      <c r="C441" s="250"/>
    </row>
    <row r="442" spans="3:3" ht="24.95" customHeight="1" x14ac:dyDescent="0.25">
      <c r="C442" s="250"/>
    </row>
    <row r="443" spans="3:3" ht="24.95" customHeight="1" x14ac:dyDescent="0.25">
      <c r="C443" s="250"/>
    </row>
    <row r="444" spans="3:3" ht="24.95" customHeight="1" x14ac:dyDescent="0.25">
      <c r="C444" s="250"/>
    </row>
    <row r="445" spans="3:3" ht="24.95" customHeight="1" x14ac:dyDescent="0.25">
      <c r="C445" s="250"/>
    </row>
    <row r="446" spans="3:3" ht="24.95" customHeight="1" x14ac:dyDescent="0.25">
      <c r="C446" s="250"/>
    </row>
    <row r="447" spans="3:3" ht="24.95" customHeight="1" x14ac:dyDescent="0.25">
      <c r="C447" s="250"/>
    </row>
    <row r="448" spans="3:3" ht="24.95" customHeight="1" x14ac:dyDescent="0.25">
      <c r="C448" s="250"/>
    </row>
    <row r="449" ht="24.95" customHeight="1" x14ac:dyDescent="0.25"/>
    <row r="450" ht="24.95" customHeight="1" x14ac:dyDescent="0.25"/>
    <row r="451" ht="24.95" customHeight="1" x14ac:dyDescent="0.25"/>
    <row r="452" ht="24.95" customHeight="1" x14ac:dyDescent="0.25"/>
    <row r="453" ht="24.95" customHeight="1" x14ac:dyDescent="0.25"/>
    <row r="454" ht="24.95" customHeight="1" x14ac:dyDescent="0.25"/>
    <row r="455" ht="24.95" customHeight="1" x14ac:dyDescent="0.25"/>
    <row r="456" ht="24.95" customHeight="1" x14ac:dyDescent="0.25"/>
    <row r="457" ht="24.95" customHeight="1" x14ac:dyDescent="0.25"/>
    <row r="458" ht="24.95" customHeight="1" x14ac:dyDescent="0.25"/>
    <row r="459" ht="24.95" customHeight="1" x14ac:dyDescent="0.25"/>
    <row r="460" ht="24.95" customHeight="1" x14ac:dyDescent="0.25"/>
    <row r="461" ht="24.95" customHeight="1" x14ac:dyDescent="0.25"/>
    <row r="462" ht="24.95" customHeight="1" x14ac:dyDescent="0.25"/>
    <row r="463" ht="24.95" customHeight="1" x14ac:dyDescent="0.25"/>
    <row r="464" ht="24.95" customHeight="1" x14ac:dyDescent="0.25"/>
    <row r="465" ht="24.95" customHeight="1" x14ac:dyDescent="0.25"/>
    <row r="466" ht="24.95" customHeight="1" x14ac:dyDescent="0.25"/>
    <row r="467" ht="24.95" customHeight="1" x14ac:dyDescent="0.25"/>
    <row r="468" ht="24.95" customHeight="1" x14ac:dyDescent="0.25"/>
    <row r="469" ht="24.95" customHeight="1" x14ac:dyDescent="0.25"/>
    <row r="470" ht="24.95" customHeight="1" x14ac:dyDescent="0.25"/>
    <row r="471" ht="24.95" customHeight="1" x14ac:dyDescent="0.25"/>
    <row r="472" ht="24.95" customHeight="1" x14ac:dyDescent="0.25"/>
    <row r="473" ht="24.95" customHeight="1" x14ac:dyDescent="0.25"/>
    <row r="474" ht="24.95" customHeight="1" x14ac:dyDescent="0.25"/>
    <row r="475" ht="24.95" customHeight="1" x14ac:dyDescent="0.25"/>
    <row r="476" ht="24.95" customHeight="1" x14ac:dyDescent="0.25"/>
    <row r="477" ht="24.95" customHeight="1" x14ac:dyDescent="0.25"/>
    <row r="478" ht="24.95" customHeight="1" x14ac:dyDescent="0.25"/>
    <row r="479" ht="24.95" customHeight="1" x14ac:dyDescent="0.25"/>
    <row r="480" ht="24.95" customHeight="1" x14ac:dyDescent="0.25"/>
    <row r="481" ht="24.95" customHeight="1" x14ac:dyDescent="0.25"/>
    <row r="482" ht="24.95" customHeight="1" x14ac:dyDescent="0.25"/>
    <row r="483" ht="24.95" customHeight="1" x14ac:dyDescent="0.25"/>
    <row r="484" ht="24.95" customHeight="1" x14ac:dyDescent="0.25"/>
    <row r="485" ht="24.95" customHeight="1" x14ac:dyDescent="0.25"/>
    <row r="486" ht="24.95" customHeight="1" x14ac:dyDescent="0.25"/>
    <row r="487" ht="24.95" customHeight="1" x14ac:dyDescent="0.25"/>
    <row r="488" ht="24.95" customHeight="1" x14ac:dyDescent="0.25"/>
    <row r="489" ht="24.95" customHeight="1" x14ac:dyDescent="0.25"/>
    <row r="490" ht="24.95" customHeight="1" x14ac:dyDescent="0.25"/>
    <row r="491" ht="24.95" customHeight="1" x14ac:dyDescent="0.25"/>
    <row r="492" ht="24.95" customHeight="1" x14ac:dyDescent="0.25"/>
    <row r="493" ht="24.95" customHeight="1" x14ac:dyDescent="0.25"/>
    <row r="494" ht="24.95" customHeight="1" x14ac:dyDescent="0.25"/>
    <row r="495" ht="24.95" customHeight="1" x14ac:dyDescent="0.25"/>
    <row r="496" ht="24.95" customHeight="1" x14ac:dyDescent="0.25"/>
    <row r="497" ht="24.95" customHeight="1" x14ac:dyDescent="0.25"/>
    <row r="498" ht="24.95" customHeight="1" x14ac:dyDescent="0.25"/>
    <row r="499" ht="24.95" customHeight="1" x14ac:dyDescent="0.25"/>
    <row r="500" ht="24.95" customHeight="1" x14ac:dyDescent="0.25"/>
    <row r="501" ht="24.95" customHeight="1" x14ac:dyDescent="0.25"/>
    <row r="502" ht="24.95" customHeight="1" x14ac:dyDescent="0.25"/>
    <row r="503" ht="24.95" customHeight="1" x14ac:dyDescent="0.25"/>
    <row r="504" ht="24.95" customHeight="1" x14ac:dyDescent="0.25"/>
    <row r="505" ht="24.95" customHeight="1" x14ac:dyDescent="0.25"/>
    <row r="506" ht="24.95" customHeight="1" x14ac:dyDescent="0.25"/>
    <row r="507" ht="24.95" customHeight="1" x14ac:dyDescent="0.25"/>
    <row r="508" ht="24.95" customHeight="1" x14ac:dyDescent="0.25"/>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7"/>
  <sheetViews>
    <sheetView workbookViewId="0">
      <selection activeCell="A2" sqref="A2"/>
    </sheetView>
  </sheetViews>
  <sheetFormatPr baseColWidth="10" defaultRowHeight="15" x14ac:dyDescent="0.25"/>
  <cols>
    <col min="1" max="1" width="10.140625" style="133" customWidth="1"/>
    <col min="2" max="2" width="13.140625" style="28" customWidth="1"/>
    <col min="3" max="3" width="25" style="28" customWidth="1"/>
    <col min="4" max="5" width="11.42578125" style="28" customWidth="1"/>
    <col min="6" max="6" width="21.42578125" style="28" customWidth="1"/>
    <col min="7" max="7" width="13.140625" style="28" customWidth="1"/>
    <col min="8" max="8" width="23.5703125" style="28" customWidth="1"/>
    <col min="9" max="9" width="16.5703125" style="28" customWidth="1"/>
    <col min="10" max="10" width="14.42578125" style="28" customWidth="1"/>
    <col min="11" max="11" width="17.5703125" style="28" customWidth="1"/>
    <col min="12" max="12" width="13.42578125" style="28" customWidth="1"/>
    <col min="13" max="13" width="12.28515625" style="132" customWidth="1"/>
    <col min="14" max="14" width="11.42578125" style="28" customWidth="1"/>
    <col min="15" max="16384" width="11.42578125" style="28"/>
  </cols>
  <sheetData>
    <row r="1" spans="1:14" ht="39.950000000000003" customHeight="1" x14ac:dyDescent="0.25">
      <c r="A1" s="135" t="s">
        <v>20</v>
      </c>
      <c r="B1" s="136" t="s">
        <v>21</v>
      </c>
      <c r="C1" s="137" t="s">
        <v>3</v>
      </c>
      <c r="D1" s="137" t="s">
        <v>4</v>
      </c>
      <c r="E1" s="137" t="s">
        <v>7</v>
      </c>
      <c r="F1" s="137" t="s">
        <v>22</v>
      </c>
      <c r="G1" s="137" t="s">
        <v>23</v>
      </c>
      <c r="H1" s="137" t="s">
        <v>24</v>
      </c>
      <c r="I1" s="138" t="s">
        <v>11</v>
      </c>
      <c r="J1" s="139" t="s">
        <v>25</v>
      </c>
      <c r="K1" s="138" t="s">
        <v>26</v>
      </c>
      <c r="L1" s="140" t="s">
        <v>27</v>
      </c>
      <c r="M1" s="137" t="s">
        <v>28</v>
      </c>
      <c r="N1" s="141" t="s">
        <v>17</v>
      </c>
    </row>
    <row r="2" spans="1:14" ht="24.95" customHeight="1" x14ac:dyDescent="0.25">
      <c r="A2" s="142">
        <v>466</v>
      </c>
      <c r="B2" s="143">
        <v>41864</v>
      </c>
      <c r="C2" s="144" t="s">
        <v>19</v>
      </c>
      <c r="D2" s="145">
        <v>1030616769</v>
      </c>
      <c r="E2" s="146" t="s">
        <v>29</v>
      </c>
      <c r="F2" s="147">
        <v>41865</v>
      </c>
      <c r="G2" s="89">
        <v>41973</v>
      </c>
      <c r="H2" s="148" t="s">
        <v>18</v>
      </c>
      <c r="I2" s="149">
        <v>8000000</v>
      </c>
      <c r="J2" s="150"/>
      <c r="K2" s="151">
        <f>+I2+J2</f>
        <v>8000000</v>
      </c>
      <c r="L2" s="146" t="s">
        <v>30</v>
      </c>
      <c r="M2" s="148"/>
      <c r="N2" s="91"/>
    </row>
    <row r="3" spans="1:14" ht="24.95" customHeight="1" x14ac:dyDescent="0.25">
      <c r="A3" s="4">
        <v>158</v>
      </c>
      <c r="B3" s="37">
        <v>41681</v>
      </c>
      <c r="C3" s="5" t="s">
        <v>31</v>
      </c>
      <c r="D3" s="38" t="s">
        <v>32</v>
      </c>
      <c r="E3" s="39" t="s">
        <v>33</v>
      </c>
      <c r="F3" s="40">
        <v>41752</v>
      </c>
      <c r="G3" s="41">
        <v>41904</v>
      </c>
      <c r="H3" s="42" t="s">
        <v>34</v>
      </c>
      <c r="I3" s="43">
        <v>3948871339.21</v>
      </c>
      <c r="J3" s="34"/>
      <c r="K3" s="35">
        <f t="shared" ref="K3:K26" si="0">+I3+J3</f>
        <v>3948871339.21</v>
      </c>
      <c r="L3" s="42" t="s">
        <v>35</v>
      </c>
      <c r="M3" s="42"/>
      <c r="N3" s="44" t="s">
        <v>36</v>
      </c>
    </row>
    <row r="4" spans="1:14" ht="24.95" customHeight="1" x14ac:dyDescent="0.25">
      <c r="A4" s="6">
        <v>240</v>
      </c>
      <c r="B4" s="45">
        <v>41852</v>
      </c>
      <c r="C4" s="7" t="s">
        <v>37</v>
      </c>
      <c r="D4" s="46" t="s">
        <v>38</v>
      </c>
      <c r="E4" s="47" t="s">
        <v>29</v>
      </c>
      <c r="F4" s="48">
        <v>41855</v>
      </c>
      <c r="G4" s="32">
        <v>41973</v>
      </c>
      <c r="H4" s="49" t="s">
        <v>39</v>
      </c>
      <c r="I4" s="50">
        <v>40000000</v>
      </c>
      <c r="J4" s="34"/>
      <c r="K4" s="35">
        <f t="shared" si="0"/>
        <v>40000000</v>
      </c>
      <c r="L4" s="30" t="s">
        <v>40</v>
      </c>
      <c r="M4" s="51">
        <v>28000000</v>
      </c>
      <c r="N4" s="52"/>
    </row>
    <row r="5" spans="1:14" ht="24.95" customHeight="1" x14ac:dyDescent="0.25">
      <c r="A5" s="8">
        <v>633</v>
      </c>
      <c r="B5" s="31">
        <v>41884</v>
      </c>
      <c r="C5" s="9" t="s">
        <v>41</v>
      </c>
      <c r="D5" s="53">
        <v>51682866</v>
      </c>
      <c r="E5" s="54" t="s">
        <v>33</v>
      </c>
      <c r="F5" s="32" t="s">
        <v>42</v>
      </c>
      <c r="G5" s="32" t="s">
        <v>43</v>
      </c>
      <c r="H5" s="55" t="s">
        <v>44</v>
      </c>
      <c r="I5" s="56">
        <v>899942000</v>
      </c>
      <c r="J5" s="32"/>
      <c r="K5" s="35">
        <f t="shared" si="0"/>
        <v>899942000</v>
      </c>
      <c r="L5" s="54" t="s">
        <v>45</v>
      </c>
      <c r="M5" s="57"/>
      <c r="N5" s="44" t="s">
        <v>36</v>
      </c>
    </row>
    <row r="6" spans="1:14" ht="24.95" customHeight="1" x14ac:dyDescent="0.25">
      <c r="A6" s="8">
        <v>626</v>
      </c>
      <c r="B6" s="31">
        <v>41884</v>
      </c>
      <c r="C6" s="9" t="s">
        <v>46</v>
      </c>
      <c r="D6" s="53">
        <v>19307987</v>
      </c>
      <c r="E6" s="54" t="s">
        <v>33</v>
      </c>
      <c r="F6" s="32" t="s">
        <v>42</v>
      </c>
      <c r="G6" s="32">
        <v>41982</v>
      </c>
      <c r="H6" s="55" t="s">
        <v>44</v>
      </c>
      <c r="I6" s="58">
        <v>688892000</v>
      </c>
      <c r="J6" s="32"/>
      <c r="K6" s="35">
        <f t="shared" si="0"/>
        <v>688892000</v>
      </c>
      <c r="L6" s="54" t="s">
        <v>47</v>
      </c>
      <c r="M6" s="42"/>
      <c r="N6" s="44" t="s">
        <v>36</v>
      </c>
    </row>
    <row r="7" spans="1:14" ht="24.95" customHeight="1" x14ac:dyDescent="0.25">
      <c r="A7" s="10">
        <v>187</v>
      </c>
      <c r="B7" s="37">
        <v>41848</v>
      </c>
      <c r="C7" s="3" t="s">
        <v>48</v>
      </c>
      <c r="D7" s="59" t="s">
        <v>49</v>
      </c>
      <c r="E7" s="47" t="s">
        <v>29</v>
      </c>
      <c r="F7" s="60">
        <v>41849</v>
      </c>
      <c r="G7" s="32">
        <v>41973</v>
      </c>
      <c r="H7" s="61" t="s">
        <v>50</v>
      </c>
      <c r="I7" s="36">
        <v>32860000</v>
      </c>
      <c r="J7" s="60"/>
      <c r="K7" s="35">
        <f t="shared" si="0"/>
        <v>32860000</v>
      </c>
      <c r="L7" s="30" t="s">
        <v>51</v>
      </c>
      <c r="M7" s="61"/>
      <c r="N7" s="36"/>
    </row>
    <row r="8" spans="1:14" ht="24.95" customHeight="1" x14ac:dyDescent="0.25">
      <c r="A8" s="11">
        <v>853</v>
      </c>
      <c r="B8" s="62">
        <v>41270</v>
      </c>
      <c r="C8" s="3" t="s">
        <v>52</v>
      </c>
      <c r="D8" s="63" t="s">
        <v>53</v>
      </c>
      <c r="E8" s="29" t="s">
        <v>33</v>
      </c>
      <c r="F8" s="62">
        <v>41271</v>
      </c>
      <c r="G8" s="64">
        <v>41973</v>
      </c>
      <c r="H8" s="57" t="s">
        <v>54</v>
      </c>
      <c r="I8" s="65">
        <v>11650000000</v>
      </c>
      <c r="J8" s="60"/>
      <c r="K8" s="35">
        <f t="shared" si="0"/>
        <v>11650000000</v>
      </c>
      <c r="L8" s="66" t="s">
        <v>55</v>
      </c>
      <c r="M8" s="57"/>
      <c r="N8" s="65"/>
    </row>
    <row r="9" spans="1:14" ht="24.95" customHeight="1" x14ac:dyDescent="0.25">
      <c r="A9" s="12">
        <v>185</v>
      </c>
      <c r="B9" s="67">
        <v>41845</v>
      </c>
      <c r="C9" s="13" t="s">
        <v>56</v>
      </c>
      <c r="D9" s="68" t="s">
        <v>57</v>
      </c>
      <c r="E9" s="68" t="s">
        <v>33</v>
      </c>
      <c r="F9" s="32">
        <v>41847</v>
      </c>
      <c r="G9" s="69">
        <v>41969</v>
      </c>
      <c r="H9" s="70" t="s">
        <v>58</v>
      </c>
      <c r="I9" s="71">
        <v>512264250</v>
      </c>
      <c r="J9" s="32"/>
      <c r="K9" s="35">
        <f t="shared" si="0"/>
        <v>512264250</v>
      </c>
      <c r="L9" s="72" t="s">
        <v>59</v>
      </c>
      <c r="M9" s="70"/>
      <c r="N9" s="71"/>
    </row>
    <row r="10" spans="1:14" ht="24.95" customHeight="1" x14ac:dyDescent="0.25">
      <c r="A10" s="12">
        <v>185</v>
      </c>
      <c r="B10" s="67">
        <v>41845</v>
      </c>
      <c r="C10" s="13" t="s">
        <v>56</v>
      </c>
      <c r="D10" s="68" t="s">
        <v>57</v>
      </c>
      <c r="E10" s="68" t="s">
        <v>33</v>
      </c>
      <c r="F10" s="32">
        <v>41847</v>
      </c>
      <c r="G10" s="69">
        <v>41969</v>
      </c>
      <c r="H10" s="70" t="s">
        <v>58</v>
      </c>
      <c r="I10" s="71">
        <v>512264250</v>
      </c>
      <c r="J10" s="32"/>
      <c r="K10" s="35">
        <f t="shared" si="0"/>
        <v>512264250</v>
      </c>
      <c r="L10" s="72" t="s">
        <v>60</v>
      </c>
      <c r="M10" s="70"/>
      <c r="N10" s="71"/>
    </row>
    <row r="11" spans="1:14" ht="24.95" customHeight="1" x14ac:dyDescent="0.25">
      <c r="A11" s="4">
        <v>84</v>
      </c>
      <c r="B11" s="37">
        <v>41663</v>
      </c>
      <c r="C11" s="14" t="s">
        <v>61</v>
      </c>
      <c r="D11" s="73" t="s">
        <v>62</v>
      </c>
      <c r="E11" s="53" t="s">
        <v>33</v>
      </c>
      <c r="F11" s="40">
        <v>41663</v>
      </c>
      <c r="G11" s="74">
        <v>41988</v>
      </c>
      <c r="H11" s="75" t="s">
        <v>63</v>
      </c>
      <c r="I11" s="44">
        <v>3242440000</v>
      </c>
      <c r="J11" s="76">
        <v>158278950</v>
      </c>
      <c r="K11" s="35">
        <f t="shared" si="0"/>
        <v>3400718950</v>
      </c>
      <c r="L11" s="54" t="s">
        <v>64</v>
      </c>
      <c r="M11" s="75"/>
      <c r="N11" s="44"/>
    </row>
    <row r="12" spans="1:14" ht="24.95" customHeight="1" x14ac:dyDescent="0.25">
      <c r="A12" s="15">
        <v>375</v>
      </c>
      <c r="B12" s="77">
        <v>41857</v>
      </c>
      <c r="C12" s="9" t="s">
        <v>65</v>
      </c>
      <c r="D12" s="78">
        <v>31167402</v>
      </c>
      <c r="E12" s="42" t="s">
        <v>29</v>
      </c>
      <c r="F12" s="40">
        <v>41859</v>
      </c>
      <c r="G12" s="74">
        <v>41973</v>
      </c>
      <c r="H12" s="42" t="s">
        <v>66</v>
      </c>
      <c r="I12" s="79">
        <v>51500000</v>
      </c>
      <c r="J12" s="34"/>
      <c r="K12" s="35">
        <f t="shared" si="0"/>
        <v>51500000</v>
      </c>
      <c r="L12" s="80" t="s">
        <v>67</v>
      </c>
      <c r="M12" s="34"/>
      <c r="N12" s="34"/>
    </row>
    <row r="13" spans="1:14" ht="24.95" customHeight="1" x14ac:dyDescent="0.25">
      <c r="A13" s="16">
        <v>190</v>
      </c>
      <c r="B13" s="67">
        <v>41850</v>
      </c>
      <c r="C13" s="13" t="s">
        <v>68</v>
      </c>
      <c r="D13" s="68" t="s">
        <v>69</v>
      </c>
      <c r="E13" s="68" t="s">
        <v>33</v>
      </c>
      <c r="F13" s="60">
        <v>41850</v>
      </c>
      <c r="G13" s="81">
        <v>41906</v>
      </c>
      <c r="H13" s="49" t="s">
        <v>70</v>
      </c>
      <c r="I13" s="82">
        <v>67793184</v>
      </c>
      <c r="J13" s="34"/>
      <c r="K13" s="35">
        <f t="shared" si="0"/>
        <v>67793184</v>
      </c>
      <c r="L13" s="83" t="s">
        <v>71</v>
      </c>
      <c r="M13" s="34"/>
      <c r="N13" s="34"/>
    </row>
    <row r="14" spans="1:14" ht="24.95" customHeight="1" x14ac:dyDescent="0.25">
      <c r="A14" s="17">
        <v>158</v>
      </c>
      <c r="B14" s="37">
        <v>41681</v>
      </c>
      <c r="C14" s="5" t="s">
        <v>31</v>
      </c>
      <c r="D14" s="38" t="s">
        <v>32</v>
      </c>
      <c r="E14" s="39" t="s">
        <v>33</v>
      </c>
      <c r="F14" s="40">
        <v>41752</v>
      </c>
      <c r="G14" s="84">
        <v>41904</v>
      </c>
      <c r="H14" s="42" t="s">
        <v>34</v>
      </c>
      <c r="I14" s="43">
        <v>3948871339.21</v>
      </c>
      <c r="J14" s="34"/>
      <c r="K14" s="35">
        <f t="shared" si="0"/>
        <v>3948871339.21</v>
      </c>
      <c r="L14" s="85" t="s">
        <v>72</v>
      </c>
      <c r="M14" s="34"/>
      <c r="N14" s="34"/>
    </row>
    <row r="15" spans="1:14" ht="24.95" customHeight="1" x14ac:dyDescent="0.25">
      <c r="A15" s="10">
        <v>583</v>
      </c>
      <c r="B15" s="86">
        <v>41562</v>
      </c>
      <c r="C15" s="3" t="s">
        <v>73</v>
      </c>
      <c r="D15" s="87">
        <v>52412399</v>
      </c>
      <c r="E15" s="30" t="s">
        <v>29</v>
      </c>
      <c r="F15" s="88">
        <v>41563</v>
      </c>
      <c r="G15" s="89">
        <v>41973</v>
      </c>
      <c r="H15" s="90" t="s">
        <v>74</v>
      </c>
      <c r="I15" s="91">
        <v>105406300</v>
      </c>
      <c r="J15" s="92" t="s">
        <v>75</v>
      </c>
      <c r="K15" s="35">
        <f>105406300+22388000+22388000</f>
        <v>150182300</v>
      </c>
      <c r="L15" s="30" t="s">
        <v>76</v>
      </c>
      <c r="M15" s="90"/>
      <c r="N15" s="91"/>
    </row>
    <row r="16" spans="1:14" ht="24.95" customHeight="1" x14ac:dyDescent="0.25">
      <c r="A16" s="10">
        <v>584</v>
      </c>
      <c r="B16" s="86">
        <v>41562</v>
      </c>
      <c r="C16" s="3" t="s">
        <v>77</v>
      </c>
      <c r="D16" s="87">
        <v>52104821</v>
      </c>
      <c r="E16" s="30" t="s">
        <v>29</v>
      </c>
      <c r="F16" s="48">
        <v>41563</v>
      </c>
      <c r="G16" s="32">
        <v>41973</v>
      </c>
      <c r="H16" s="57" t="s">
        <v>78</v>
      </c>
      <c r="I16" s="36">
        <v>87954167</v>
      </c>
      <c r="J16" s="92" t="s">
        <v>79</v>
      </c>
      <c r="K16" s="35">
        <f>87954167+22388340+22388340</f>
        <v>132730847</v>
      </c>
      <c r="L16" s="30" t="s">
        <v>76</v>
      </c>
      <c r="M16" s="57"/>
      <c r="N16" s="36"/>
    </row>
    <row r="17" spans="1:14" ht="24.95" customHeight="1" x14ac:dyDescent="0.25">
      <c r="A17" s="18">
        <v>726</v>
      </c>
      <c r="B17" s="62">
        <v>41243</v>
      </c>
      <c r="C17" s="3" t="s">
        <v>80</v>
      </c>
      <c r="D17" s="93" t="s">
        <v>81</v>
      </c>
      <c r="E17" s="29" t="s">
        <v>33</v>
      </c>
      <c r="F17" s="62">
        <v>41244</v>
      </c>
      <c r="G17" s="62">
        <v>41943</v>
      </c>
      <c r="H17" s="57" t="s">
        <v>82</v>
      </c>
      <c r="I17" s="94">
        <v>247394117</v>
      </c>
      <c r="J17" s="92" t="s">
        <v>83</v>
      </c>
      <c r="K17" s="35">
        <f>247394117+23036686+17200000</f>
        <v>287630803</v>
      </c>
      <c r="L17" s="95" t="s">
        <v>84</v>
      </c>
      <c r="M17" s="96"/>
      <c r="N17" s="97" t="s">
        <v>0</v>
      </c>
    </row>
    <row r="18" spans="1:14" ht="24.95" customHeight="1" x14ac:dyDescent="0.25">
      <c r="A18" s="19">
        <v>405</v>
      </c>
      <c r="B18" s="98">
        <v>41859</v>
      </c>
      <c r="C18" s="9" t="s">
        <v>85</v>
      </c>
      <c r="D18" s="99">
        <v>49729653</v>
      </c>
      <c r="E18" s="42" t="s">
        <v>29</v>
      </c>
      <c r="F18" s="40">
        <v>41862</v>
      </c>
      <c r="G18" s="100">
        <v>41973</v>
      </c>
      <c r="H18" s="33" t="s">
        <v>86</v>
      </c>
      <c r="I18" s="101">
        <v>46851880</v>
      </c>
      <c r="J18" s="40"/>
      <c r="K18" s="35">
        <f t="shared" si="0"/>
        <v>46851880</v>
      </c>
      <c r="L18" s="42" t="s">
        <v>87</v>
      </c>
      <c r="M18" s="34"/>
      <c r="N18" s="102"/>
    </row>
    <row r="19" spans="1:14" ht="24.95" customHeight="1" x14ac:dyDescent="0.25">
      <c r="A19" s="20">
        <v>586</v>
      </c>
      <c r="B19" s="86">
        <v>41562</v>
      </c>
      <c r="C19" s="3" t="s">
        <v>88</v>
      </c>
      <c r="D19" s="87">
        <v>79488987</v>
      </c>
      <c r="E19" s="29" t="s">
        <v>29</v>
      </c>
      <c r="F19" s="31">
        <v>41563</v>
      </c>
      <c r="G19" s="32">
        <v>41973</v>
      </c>
      <c r="H19" s="57" t="s">
        <v>89</v>
      </c>
      <c r="I19" s="94">
        <v>106343000</v>
      </c>
      <c r="J19" s="92" t="s">
        <v>90</v>
      </c>
      <c r="K19" s="35">
        <f>106343000+22388300+22388300</f>
        <v>151119600</v>
      </c>
      <c r="L19" s="30" t="s">
        <v>84</v>
      </c>
      <c r="M19" s="34"/>
      <c r="N19" s="36"/>
    </row>
    <row r="20" spans="1:14" ht="24.95" customHeight="1" x14ac:dyDescent="0.25">
      <c r="A20" s="21">
        <v>755</v>
      </c>
      <c r="B20" s="103">
        <v>41597</v>
      </c>
      <c r="C20" s="3" t="s">
        <v>91</v>
      </c>
      <c r="D20" s="104" t="s">
        <v>92</v>
      </c>
      <c r="E20" s="29" t="s">
        <v>33</v>
      </c>
      <c r="F20" s="31">
        <v>41600</v>
      </c>
      <c r="G20" s="32">
        <v>41922</v>
      </c>
      <c r="H20" s="105" t="s">
        <v>93</v>
      </c>
      <c r="I20" s="36">
        <v>330000000</v>
      </c>
      <c r="J20" s="92" t="s">
        <v>94</v>
      </c>
      <c r="K20" s="35">
        <f>330000000+70000000+95000000</f>
        <v>495000000</v>
      </c>
      <c r="L20" s="30" t="s">
        <v>95</v>
      </c>
      <c r="M20" s="105"/>
      <c r="N20" s="36"/>
    </row>
    <row r="21" spans="1:14" ht="24.95" customHeight="1" x14ac:dyDescent="0.25">
      <c r="A21" s="22">
        <v>191</v>
      </c>
      <c r="B21" s="106">
        <v>41851</v>
      </c>
      <c r="C21" s="7" t="s">
        <v>96</v>
      </c>
      <c r="D21" s="107">
        <v>52354205</v>
      </c>
      <c r="E21" s="53" t="s">
        <v>29</v>
      </c>
      <c r="F21" s="108">
        <v>41852</v>
      </c>
      <c r="G21" s="74">
        <v>41973</v>
      </c>
      <c r="H21" s="109" t="s">
        <v>97</v>
      </c>
      <c r="I21" s="110">
        <v>6480000</v>
      </c>
      <c r="J21" s="108"/>
      <c r="K21" s="35">
        <f t="shared" si="0"/>
        <v>6480000</v>
      </c>
      <c r="L21" s="54" t="s">
        <v>98</v>
      </c>
      <c r="M21" s="109"/>
      <c r="N21" s="110"/>
    </row>
    <row r="22" spans="1:14" ht="24.95" customHeight="1" x14ac:dyDescent="0.25">
      <c r="A22" s="23">
        <v>160</v>
      </c>
      <c r="B22" s="111">
        <v>41725</v>
      </c>
      <c r="C22" s="24" t="s">
        <v>99</v>
      </c>
      <c r="D22" s="39" t="s">
        <v>100</v>
      </c>
      <c r="E22" s="112" t="s">
        <v>33</v>
      </c>
      <c r="F22" s="40">
        <v>41752</v>
      </c>
      <c r="G22" s="113">
        <v>41973</v>
      </c>
      <c r="H22" s="114" t="s">
        <v>101</v>
      </c>
      <c r="I22" s="110">
        <v>275141729</v>
      </c>
      <c r="J22" s="108"/>
      <c r="K22" s="35">
        <f t="shared" si="0"/>
        <v>275141729</v>
      </c>
      <c r="L22" s="55" t="s">
        <v>102</v>
      </c>
      <c r="M22" s="55" t="s">
        <v>0</v>
      </c>
      <c r="N22" s="44" t="s">
        <v>36</v>
      </c>
    </row>
    <row r="23" spans="1:14" ht="24.95" customHeight="1" x14ac:dyDescent="0.25">
      <c r="A23" s="25" t="s">
        <v>103</v>
      </c>
      <c r="B23" s="115" t="s">
        <v>0</v>
      </c>
      <c r="C23" s="3" t="s">
        <v>104</v>
      </c>
      <c r="D23" s="116"/>
      <c r="E23" s="30" t="s">
        <v>105</v>
      </c>
      <c r="F23" s="30" t="s">
        <v>0</v>
      </c>
      <c r="G23" s="30" t="s">
        <v>0</v>
      </c>
      <c r="H23" s="116"/>
      <c r="I23" s="116"/>
      <c r="J23" s="117"/>
      <c r="K23" s="35">
        <f t="shared" si="0"/>
        <v>0</v>
      </c>
      <c r="L23" s="118" t="s">
        <v>106</v>
      </c>
      <c r="M23" s="119" t="s">
        <v>0</v>
      </c>
      <c r="N23" s="117"/>
    </row>
    <row r="24" spans="1:14" ht="24.95" customHeight="1" x14ac:dyDescent="0.25">
      <c r="A24" s="25" t="s">
        <v>107</v>
      </c>
      <c r="B24" s="115" t="s">
        <v>0</v>
      </c>
      <c r="C24" s="3" t="s">
        <v>108</v>
      </c>
      <c r="D24" s="116"/>
      <c r="E24" s="30" t="s">
        <v>105</v>
      </c>
      <c r="F24" s="30" t="s">
        <v>0</v>
      </c>
      <c r="G24" s="30" t="s">
        <v>0</v>
      </c>
      <c r="H24" s="116"/>
      <c r="I24" s="116"/>
      <c r="J24" s="116"/>
      <c r="K24" s="35">
        <f t="shared" si="0"/>
        <v>0</v>
      </c>
      <c r="L24" s="118" t="s">
        <v>106</v>
      </c>
      <c r="M24" s="119" t="s">
        <v>0</v>
      </c>
      <c r="N24" s="116"/>
    </row>
    <row r="25" spans="1:14" ht="24.95" customHeight="1" x14ac:dyDescent="0.25">
      <c r="A25" s="26">
        <v>13</v>
      </c>
      <c r="B25" s="120">
        <v>40512</v>
      </c>
      <c r="C25" s="27" t="s">
        <v>109</v>
      </c>
      <c r="D25" s="95"/>
      <c r="E25" s="121"/>
      <c r="F25" s="121">
        <v>41912</v>
      </c>
      <c r="G25" s="95" t="s">
        <v>110</v>
      </c>
      <c r="H25" s="122"/>
      <c r="I25" s="123"/>
      <c r="J25" s="123"/>
      <c r="K25" s="124">
        <f t="shared" si="0"/>
        <v>0</v>
      </c>
      <c r="L25" s="125" t="s">
        <v>111</v>
      </c>
      <c r="M25" s="126"/>
      <c r="N25" s="125"/>
    </row>
    <row r="26" spans="1:14" ht="24.95" customHeight="1" x14ac:dyDescent="0.25">
      <c r="A26" s="25">
        <v>65</v>
      </c>
      <c r="B26" s="127">
        <v>39811</v>
      </c>
      <c r="C26" s="9" t="s">
        <v>112</v>
      </c>
      <c r="D26" s="54" t="s">
        <v>113</v>
      </c>
      <c r="E26" s="128" t="s">
        <v>33</v>
      </c>
      <c r="F26" s="129">
        <v>39811</v>
      </c>
      <c r="G26" s="129">
        <v>41532</v>
      </c>
      <c r="H26" s="130" t="s">
        <v>114</v>
      </c>
      <c r="I26" s="131"/>
      <c r="J26" s="131"/>
      <c r="K26" s="35">
        <f t="shared" si="0"/>
        <v>0</v>
      </c>
      <c r="L26" s="119" t="s">
        <v>115</v>
      </c>
      <c r="M26" s="34"/>
      <c r="N26" s="119"/>
    </row>
    <row r="27" spans="1:14" ht="24.95" customHeight="1" x14ac:dyDescent="0.25"/>
    <row r="28" spans="1:14" ht="24.95" customHeight="1" x14ac:dyDescent="0.25"/>
    <row r="29" spans="1:14" ht="24.95" customHeight="1" x14ac:dyDescent="0.25"/>
    <row r="30" spans="1:14" ht="24.95" customHeight="1" x14ac:dyDescent="0.25"/>
    <row r="31" spans="1:14" ht="24.95" customHeight="1" x14ac:dyDescent="0.25"/>
    <row r="32" spans="1:14"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row r="77" ht="24.95" customHeight="1" x14ac:dyDescent="0.25"/>
    <row r="78" ht="24.95" customHeight="1" x14ac:dyDescent="0.25"/>
    <row r="79" ht="24.95" customHeight="1" x14ac:dyDescent="0.25"/>
    <row r="80"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row r="93" ht="24.95" customHeight="1" x14ac:dyDescent="0.25"/>
    <row r="94" ht="24.95" customHeight="1" x14ac:dyDescent="0.25"/>
    <row r="95" ht="24.95" customHeight="1" x14ac:dyDescent="0.25"/>
    <row r="96" ht="24.95" customHeight="1" x14ac:dyDescent="0.25"/>
    <row r="97" ht="24.95" customHeight="1" x14ac:dyDescent="0.25"/>
    <row r="98" ht="24.95" customHeight="1" x14ac:dyDescent="0.25"/>
    <row r="99" ht="24.95" customHeight="1" x14ac:dyDescent="0.25"/>
    <row r="100" ht="24.95" customHeight="1" x14ac:dyDescent="0.25"/>
    <row r="101" ht="24.95" customHeight="1" x14ac:dyDescent="0.25"/>
    <row r="102" ht="24.95" customHeight="1" x14ac:dyDescent="0.25"/>
    <row r="103" ht="24.95" customHeight="1" x14ac:dyDescent="0.25"/>
    <row r="104" ht="24.95" customHeight="1" x14ac:dyDescent="0.25"/>
    <row r="105" ht="24.95" customHeight="1" x14ac:dyDescent="0.25"/>
    <row r="106" ht="24.95" customHeight="1" x14ac:dyDescent="0.25"/>
    <row r="107" ht="24.95" customHeight="1" x14ac:dyDescent="0.25"/>
    <row r="108" ht="24.95" customHeight="1" x14ac:dyDescent="0.25"/>
    <row r="109" ht="24.95" customHeight="1" x14ac:dyDescent="0.25"/>
    <row r="110" ht="24.95" customHeight="1" x14ac:dyDescent="0.25"/>
    <row r="111" ht="24.95" customHeight="1" x14ac:dyDescent="0.25"/>
    <row r="112" ht="24.95" customHeight="1" x14ac:dyDescent="0.25"/>
    <row r="113" ht="24.95" customHeight="1" x14ac:dyDescent="0.25"/>
    <row r="114" ht="24.95" customHeight="1" x14ac:dyDescent="0.25"/>
    <row r="115" ht="24.95" customHeight="1" x14ac:dyDescent="0.25"/>
    <row r="116" ht="24.95" customHeight="1" x14ac:dyDescent="0.25"/>
    <row r="117" ht="24.95" customHeight="1" x14ac:dyDescent="0.25"/>
    <row r="118" ht="24.95" customHeight="1" x14ac:dyDescent="0.25"/>
    <row r="119" ht="24.95" customHeight="1" x14ac:dyDescent="0.25"/>
    <row r="120" ht="24.95" customHeight="1" x14ac:dyDescent="0.25"/>
    <row r="121" ht="24.95" customHeight="1" x14ac:dyDescent="0.25"/>
    <row r="122" ht="24.95" customHeight="1" x14ac:dyDescent="0.25"/>
    <row r="123" ht="24.95" customHeight="1" x14ac:dyDescent="0.25"/>
    <row r="124" ht="24.95" customHeight="1" x14ac:dyDescent="0.25"/>
    <row r="125" ht="24.95" customHeight="1" x14ac:dyDescent="0.25"/>
    <row r="126" ht="24.95" customHeight="1" x14ac:dyDescent="0.25"/>
    <row r="127" ht="24.95" customHeight="1" x14ac:dyDescent="0.25"/>
    <row r="128" ht="24.95" customHeight="1" x14ac:dyDescent="0.25"/>
    <row r="129" ht="24.95" customHeight="1" x14ac:dyDescent="0.25"/>
    <row r="130" ht="24.95" customHeight="1" x14ac:dyDescent="0.25"/>
    <row r="131" ht="24.95" customHeight="1" x14ac:dyDescent="0.25"/>
    <row r="132" ht="24.95" customHeight="1" x14ac:dyDescent="0.25"/>
    <row r="133" ht="24.95" customHeight="1" x14ac:dyDescent="0.25"/>
    <row r="134" ht="24.95" customHeight="1" x14ac:dyDescent="0.25"/>
    <row r="135" ht="24.95" customHeight="1" x14ac:dyDescent="0.25"/>
    <row r="136" ht="24.95" customHeight="1" x14ac:dyDescent="0.25"/>
    <row r="137" ht="24.95" customHeight="1" x14ac:dyDescent="0.25"/>
    <row r="138" ht="24.95" customHeight="1" x14ac:dyDescent="0.25"/>
    <row r="139" ht="24.95" customHeight="1" x14ac:dyDescent="0.25"/>
    <row r="140" ht="24.95" customHeight="1" x14ac:dyDescent="0.25"/>
    <row r="141" ht="24.95" customHeight="1" x14ac:dyDescent="0.25"/>
    <row r="142" ht="24.95" customHeight="1" x14ac:dyDescent="0.25"/>
    <row r="143" ht="24.95" customHeight="1" x14ac:dyDescent="0.25"/>
    <row r="144" ht="24.95" customHeight="1" x14ac:dyDescent="0.25"/>
    <row r="145" ht="24.95" customHeight="1" x14ac:dyDescent="0.25"/>
    <row r="146" ht="24.95" customHeight="1" x14ac:dyDescent="0.25"/>
    <row r="147" ht="24.95" customHeight="1" x14ac:dyDescent="0.25"/>
    <row r="148" ht="24.95" customHeight="1" x14ac:dyDescent="0.25"/>
    <row r="149" ht="24.95" customHeight="1" x14ac:dyDescent="0.25"/>
    <row r="150" ht="24.95" customHeight="1" x14ac:dyDescent="0.25"/>
    <row r="151" ht="24.95" customHeight="1" x14ac:dyDescent="0.25"/>
    <row r="152" ht="24.95" customHeight="1" x14ac:dyDescent="0.25"/>
    <row r="153" ht="24.95" customHeight="1" x14ac:dyDescent="0.25"/>
    <row r="154" ht="24.95" customHeight="1" x14ac:dyDescent="0.25"/>
    <row r="155" ht="24.95" customHeight="1" x14ac:dyDescent="0.25"/>
    <row r="156" ht="24.95" customHeight="1" x14ac:dyDescent="0.25"/>
    <row r="157" ht="24.95" customHeight="1" x14ac:dyDescent="0.25"/>
    <row r="158" ht="24.95" customHeight="1" x14ac:dyDescent="0.25"/>
    <row r="159" ht="24.95" customHeight="1" x14ac:dyDescent="0.25"/>
    <row r="160" ht="24.95" customHeight="1" x14ac:dyDescent="0.25"/>
    <row r="161" ht="24.95" customHeight="1" x14ac:dyDescent="0.25"/>
    <row r="162" ht="24.95" customHeight="1" x14ac:dyDescent="0.25"/>
    <row r="163" ht="24.95" customHeight="1" x14ac:dyDescent="0.25"/>
    <row r="164" ht="24.95" customHeight="1" x14ac:dyDescent="0.25"/>
    <row r="165" ht="24.95" customHeight="1" x14ac:dyDescent="0.25"/>
    <row r="166" ht="24.95" customHeight="1" x14ac:dyDescent="0.25"/>
    <row r="167" ht="24.95" customHeight="1" x14ac:dyDescent="0.25"/>
    <row r="168" ht="24.95" customHeight="1" x14ac:dyDescent="0.25"/>
    <row r="169" ht="24.95" customHeight="1" x14ac:dyDescent="0.25"/>
    <row r="170" ht="24.95" customHeight="1" x14ac:dyDescent="0.25"/>
    <row r="171" ht="24.95" customHeight="1" x14ac:dyDescent="0.25"/>
    <row r="172" ht="24.95" customHeight="1" x14ac:dyDescent="0.25"/>
    <row r="173" ht="24.95" customHeight="1" x14ac:dyDescent="0.25"/>
    <row r="174" ht="24.95" customHeight="1" x14ac:dyDescent="0.25"/>
    <row r="175" ht="24.95" customHeight="1" x14ac:dyDescent="0.25"/>
    <row r="176" ht="24.95" customHeight="1" x14ac:dyDescent="0.25"/>
    <row r="177" ht="24.95" customHeight="1" x14ac:dyDescent="0.25"/>
    <row r="178" ht="24.95" customHeight="1" x14ac:dyDescent="0.25"/>
    <row r="179" ht="24.95" customHeight="1" x14ac:dyDescent="0.25"/>
    <row r="180" ht="24.95" customHeight="1" x14ac:dyDescent="0.25"/>
    <row r="181" ht="24.95" customHeight="1" x14ac:dyDescent="0.25"/>
    <row r="182" ht="24.95" customHeight="1" x14ac:dyDescent="0.25"/>
    <row r="183" ht="24.95" customHeight="1" x14ac:dyDescent="0.25"/>
    <row r="184" ht="24.95" customHeight="1" x14ac:dyDescent="0.25"/>
    <row r="185" ht="24.95" customHeight="1" x14ac:dyDescent="0.25"/>
    <row r="186" ht="24.95" customHeight="1" x14ac:dyDescent="0.25"/>
    <row r="187" ht="24.95" customHeight="1" x14ac:dyDescent="0.25"/>
    <row r="188" ht="24.95" customHeight="1" x14ac:dyDescent="0.25"/>
    <row r="189" ht="24.95" customHeight="1" x14ac:dyDescent="0.25"/>
    <row r="190" ht="24.95" customHeight="1" x14ac:dyDescent="0.25"/>
    <row r="191" ht="24.95" customHeight="1" x14ac:dyDescent="0.25"/>
    <row r="192" ht="24.95" customHeight="1" x14ac:dyDescent="0.25"/>
    <row r="193" ht="24.95" customHeight="1" x14ac:dyDescent="0.25"/>
    <row r="194" ht="24.95" customHeight="1" x14ac:dyDescent="0.25"/>
    <row r="195" ht="24.95" customHeight="1" x14ac:dyDescent="0.25"/>
    <row r="196" ht="24.95" customHeight="1" x14ac:dyDescent="0.25"/>
    <row r="197" ht="24.95" customHeight="1" x14ac:dyDescent="0.25"/>
    <row r="198" ht="24.95" customHeight="1" x14ac:dyDescent="0.25"/>
    <row r="199" ht="24.95" customHeight="1" x14ac:dyDescent="0.25"/>
    <row r="200" ht="24.95" customHeight="1" x14ac:dyDescent="0.25"/>
    <row r="201" ht="24.95" customHeight="1" x14ac:dyDescent="0.25"/>
    <row r="202" ht="24.95" customHeight="1" x14ac:dyDescent="0.25"/>
    <row r="203" ht="24.95" customHeight="1" x14ac:dyDescent="0.25"/>
    <row r="204" ht="24.95" customHeight="1" x14ac:dyDescent="0.25"/>
    <row r="205" ht="24.95" customHeight="1" x14ac:dyDescent="0.25"/>
    <row r="206" ht="24.95" customHeight="1" x14ac:dyDescent="0.25"/>
    <row r="207" ht="24.95" customHeight="1" x14ac:dyDescent="0.25"/>
    <row r="208" ht="24.95" customHeight="1" x14ac:dyDescent="0.25"/>
    <row r="209" ht="24.95" customHeight="1" x14ac:dyDescent="0.25"/>
    <row r="210" ht="24.95" customHeight="1" x14ac:dyDescent="0.25"/>
    <row r="211" ht="24.95" customHeight="1" x14ac:dyDescent="0.25"/>
    <row r="212" ht="24.95" customHeight="1" x14ac:dyDescent="0.25"/>
    <row r="213" ht="24.95" customHeight="1" x14ac:dyDescent="0.25"/>
    <row r="214" ht="24.95" customHeight="1" x14ac:dyDescent="0.25"/>
    <row r="215" ht="24.95" customHeight="1" x14ac:dyDescent="0.25"/>
    <row r="216" ht="24.95" customHeight="1" x14ac:dyDescent="0.25"/>
    <row r="217" ht="24.95" customHeight="1" x14ac:dyDescent="0.25"/>
    <row r="218" ht="24.95" customHeight="1" x14ac:dyDescent="0.25"/>
    <row r="219" ht="24.95" customHeight="1" x14ac:dyDescent="0.25"/>
    <row r="220" ht="24.95" customHeight="1" x14ac:dyDescent="0.25"/>
    <row r="221" ht="24.95" customHeight="1" x14ac:dyDescent="0.25"/>
    <row r="222" ht="24.95" customHeight="1" x14ac:dyDescent="0.25"/>
    <row r="223" ht="24.95" customHeight="1" x14ac:dyDescent="0.25"/>
    <row r="224" ht="24.95" customHeight="1" x14ac:dyDescent="0.25"/>
    <row r="225" ht="24.95" customHeight="1" x14ac:dyDescent="0.25"/>
    <row r="226" ht="24.95" customHeight="1" x14ac:dyDescent="0.25"/>
    <row r="227" ht="24.95" customHeight="1" x14ac:dyDescent="0.25"/>
    <row r="228" ht="24.95" customHeight="1" x14ac:dyDescent="0.25"/>
    <row r="229" ht="24.95" customHeight="1" x14ac:dyDescent="0.25"/>
    <row r="230" ht="24.95" customHeight="1" x14ac:dyDescent="0.25"/>
    <row r="231" ht="24.95" customHeight="1" x14ac:dyDescent="0.25"/>
    <row r="232" ht="24.95" customHeight="1" x14ac:dyDescent="0.25"/>
    <row r="233" ht="24.95" customHeight="1" x14ac:dyDescent="0.25"/>
    <row r="234" ht="24.95" customHeight="1" x14ac:dyDescent="0.25"/>
    <row r="235" ht="24.95" customHeight="1" x14ac:dyDescent="0.25"/>
    <row r="236" ht="24.95" customHeight="1" x14ac:dyDescent="0.25"/>
    <row r="237" ht="24.95" customHeight="1" x14ac:dyDescent="0.25"/>
    <row r="238" ht="24.95" customHeight="1" x14ac:dyDescent="0.25"/>
    <row r="239" ht="24.95" customHeight="1" x14ac:dyDescent="0.25"/>
    <row r="240" ht="24.95" customHeight="1" x14ac:dyDescent="0.25"/>
    <row r="241" ht="24.95" customHeight="1" x14ac:dyDescent="0.25"/>
    <row r="242" ht="24.95" customHeight="1" x14ac:dyDescent="0.25"/>
    <row r="243" ht="24.95" customHeight="1" x14ac:dyDescent="0.25"/>
    <row r="244" ht="24.95" customHeight="1" x14ac:dyDescent="0.25"/>
    <row r="245" ht="24.95" customHeight="1" x14ac:dyDescent="0.25"/>
    <row r="246" ht="24.95" customHeight="1" x14ac:dyDescent="0.25"/>
    <row r="247" ht="24.95" customHeight="1" x14ac:dyDescent="0.25"/>
    <row r="248" ht="24.95" customHeight="1" x14ac:dyDescent="0.25"/>
    <row r="249" ht="24.95" customHeight="1" x14ac:dyDescent="0.25"/>
    <row r="250" ht="24.95" customHeight="1" x14ac:dyDescent="0.25"/>
    <row r="251" ht="24.95" customHeight="1" x14ac:dyDescent="0.25"/>
    <row r="252" ht="24.95" customHeight="1" x14ac:dyDescent="0.25"/>
    <row r="253" ht="24.95" customHeight="1" x14ac:dyDescent="0.25"/>
    <row r="254" ht="24.95" customHeight="1" x14ac:dyDescent="0.25"/>
    <row r="255" ht="24.95" customHeight="1" x14ac:dyDescent="0.25"/>
    <row r="256" ht="24.95" customHeight="1" x14ac:dyDescent="0.25"/>
    <row r="257" ht="24.9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contratos febrero 2017</vt:lpstr>
      <vt:lpstr>MOD. PROD. ADIC. CESIONES SEPT</vt:lpstr>
      <vt:lpstr>Hoja1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ltarquino</dc:creator>
  <cp:lastModifiedBy>Luz Marina Tarquino Munar</cp:lastModifiedBy>
  <dcterms:created xsi:type="dcterms:W3CDTF">2014-02-06T19:58:46Z</dcterms:created>
  <dcterms:modified xsi:type="dcterms:W3CDTF">2017-03-06T20:06:56Z</dcterms:modified>
</cp:coreProperties>
</file>